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МУНИЦИПАЛЬНЫЕ ПРОГРАММЫ\НОВЫЕ\ОБЕСПЕЧЕНИЕ ДЕЯТЕЛЬНОСТИ\"/>
    </mc:Choice>
  </mc:AlternateContent>
  <bookViews>
    <workbookView xWindow="0" yWindow="0" windowWidth="28800" windowHeight="12330"/>
  </bookViews>
  <sheets>
    <sheet name="МП1." sheetId="1" r:id="rId1"/>
    <sheet name="МП2." sheetId="2" r:id="rId2"/>
    <sheet name="МП2.1" sheetId="4" r:id="rId3"/>
    <sheet name="МП3." sheetId="5" r:id="rId4"/>
    <sheet name="МП4." sheetId="9" r:id="rId5"/>
    <sheet name="МПР1." sheetId="10" r:id="rId6"/>
    <sheet name="МПР2." sheetId="11" r:id="rId7"/>
    <sheet name="МПР2.1" sheetId="12" r:id="rId8"/>
    <sheet name="МПР3" sheetId="13" r:id="rId9"/>
    <sheet name="МПР4" sheetId="14" r:id="rId10"/>
    <sheet name="КПМ1." sheetId="15" r:id="rId11"/>
    <sheet name="КПМ2" sheetId="16" r:id="rId12"/>
    <sheet name="КПМ2.1" sheetId="17" r:id="rId13"/>
    <sheet name="КПМ3" sheetId="18" r:id="rId14"/>
    <sheet name="КПМ4" sheetId="19" r:id="rId15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9" l="1"/>
  <c r="F31" i="18"/>
  <c r="C5" i="9"/>
  <c r="C18" i="9" s="1"/>
  <c r="I12" i="1"/>
  <c r="C15" i="9" l="1"/>
  <c r="E8" i="16"/>
  <c r="J31" i="18"/>
  <c r="E33" i="18"/>
  <c r="G19" i="18"/>
  <c r="I19" i="18"/>
  <c r="H19" i="18"/>
  <c r="F19" i="18"/>
  <c r="E19" i="18"/>
  <c r="F15" i="18"/>
  <c r="H13" i="18"/>
  <c r="G13" i="18"/>
  <c r="G9" i="18"/>
  <c r="E9" i="18"/>
  <c r="C7" i="19"/>
  <c r="C9" i="19" s="1"/>
  <c r="J13" i="18" l="1"/>
  <c r="B15" i="9"/>
  <c r="K9" i="1"/>
  <c r="L9" i="1"/>
  <c r="J9" i="1"/>
  <c r="H9" i="1"/>
  <c r="K7" i="2"/>
  <c r="K8" i="2" s="1"/>
  <c r="K9" i="2" s="1"/>
  <c r="B6" i="17"/>
  <c r="J21" i="18"/>
  <c r="J27" i="18"/>
  <c r="J25" i="18"/>
  <c r="J19" i="18"/>
  <c r="B8" i="17"/>
  <c r="F5" i="9"/>
  <c r="E5" i="9"/>
  <c r="D5" i="9"/>
  <c r="B5" i="9"/>
  <c r="M9" i="1" l="1"/>
  <c r="G5" i="9"/>
  <c r="G15" i="9" s="1"/>
  <c r="C13" i="19"/>
  <c r="D13" i="19"/>
  <c r="F13" i="19"/>
  <c r="D7" i="19"/>
  <c r="D9" i="19" s="1"/>
  <c r="F7" i="19"/>
  <c r="E15" i="18"/>
  <c r="I15" i="18"/>
  <c r="J15" i="18"/>
  <c r="F9" i="18"/>
  <c r="H9" i="18"/>
  <c r="I9" i="18"/>
  <c r="J9" i="18"/>
  <c r="D14" i="17"/>
  <c r="E14" i="17"/>
  <c r="F14" i="17"/>
  <c r="G14" i="17"/>
  <c r="H14" i="17"/>
  <c r="I14" i="17"/>
  <c r="J14" i="17"/>
  <c r="K14" i="17"/>
  <c r="L14" i="17"/>
  <c r="M14" i="17"/>
  <c r="E8" i="17"/>
  <c r="F8" i="17"/>
  <c r="F10" i="17" s="1"/>
  <c r="F12" i="17" s="1"/>
  <c r="G8" i="17"/>
  <c r="H8" i="17"/>
  <c r="I8" i="17"/>
  <c r="I10" i="17" s="1"/>
  <c r="I12" i="17" s="1"/>
  <c r="J8" i="17"/>
  <c r="J10" i="17" s="1"/>
  <c r="J12" i="17" s="1"/>
  <c r="K8" i="17"/>
  <c r="K10" i="17" s="1"/>
  <c r="K12" i="17" s="1"/>
  <c r="L8" i="17"/>
  <c r="L10" i="17" s="1"/>
  <c r="L12" i="17" s="1"/>
  <c r="M8" i="17"/>
  <c r="M10" i="17" s="1"/>
  <c r="M12" i="17" s="1"/>
  <c r="C14" i="16"/>
  <c r="D14" i="16"/>
  <c r="E14" i="16"/>
  <c r="F14" i="16"/>
  <c r="G14" i="16"/>
  <c r="H14" i="16"/>
  <c r="I14" i="16"/>
  <c r="J14" i="16"/>
  <c r="K14" i="16"/>
  <c r="C8" i="16"/>
  <c r="C10" i="16" s="1"/>
  <c r="D8" i="16"/>
  <c r="D10" i="16" s="1"/>
  <c r="E10" i="16"/>
  <c r="F8" i="16"/>
  <c r="F10" i="16" s="1"/>
  <c r="G8" i="16"/>
  <c r="G10" i="16" s="1"/>
  <c r="H8" i="16"/>
  <c r="H10" i="16" s="1"/>
  <c r="I8" i="16"/>
  <c r="I10" i="16" s="1"/>
  <c r="J8" i="16"/>
  <c r="J10" i="16" s="1"/>
  <c r="K8" i="16"/>
  <c r="K10" i="16" s="1"/>
  <c r="D9" i="2"/>
  <c r="E9" i="2"/>
  <c r="F9" i="2"/>
  <c r="G9" i="2"/>
  <c r="H9" i="2"/>
  <c r="I9" i="2"/>
  <c r="J9" i="2"/>
  <c r="D8" i="2"/>
  <c r="E8" i="2"/>
  <c r="F8" i="2"/>
  <c r="G8" i="2"/>
  <c r="H8" i="2"/>
  <c r="I8" i="2"/>
  <c r="J8" i="2"/>
  <c r="C33" i="18"/>
  <c r="D33" i="18"/>
  <c r="H33" i="18"/>
  <c r="I33" i="18"/>
  <c r="J33" i="18"/>
  <c r="B31" i="18"/>
  <c r="B32" i="18"/>
  <c r="B33" i="18"/>
  <c r="B34" i="18"/>
  <c r="E18" i="9"/>
  <c r="F18" i="9"/>
  <c r="E15" i="9"/>
  <c r="F15" i="9"/>
  <c r="M12" i="1"/>
  <c r="G8" i="9" l="1"/>
  <c r="G18" i="9"/>
  <c r="H10" i="15"/>
  <c r="H7" i="15" s="1"/>
  <c r="I10" i="15"/>
  <c r="I7" i="15" s="1"/>
  <c r="J7" i="15"/>
  <c r="K10" i="15"/>
  <c r="K7" i="15" s="1"/>
  <c r="L10" i="15"/>
  <c r="L7" i="15" s="1"/>
  <c r="M10" i="15"/>
  <c r="M7" i="15" s="1"/>
</calcChain>
</file>

<file path=xl/sharedStrings.xml><?xml version="1.0" encoding="utf-8"?>
<sst xmlns="http://schemas.openxmlformats.org/spreadsheetml/2006/main" count="505" uniqueCount="170">
  <si>
    <t>Куратор муниципальной  программы</t>
  </si>
  <si>
    <t>Ответственный исполнитель муниципальной  программы</t>
  </si>
  <si>
    <t>2023 год</t>
  </si>
  <si>
    <t>2024 год</t>
  </si>
  <si>
    <t>2025 год</t>
  </si>
  <si>
    <t>2026 год</t>
  </si>
  <si>
    <t>Всего</t>
  </si>
  <si>
    <t>в том числе:</t>
  </si>
  <si>
    <t>средства федерального бюджета</t>
  </si>
  <si>
    <t>средства бюджета Тульской области</t>
  </si>
  <si>
    <t>внебюджетные источники</t>
  </si>
  <si>
    <t xml:space="preserve">Влияние реализации муниципальной программы на достижение национальных целей развития Российской Федерации </t>
  </si>
  <si>
    <t xml:space="preserve">Влияние реализации муниципальной программы на цели и приоритеты социально-экономического развития Тульской области </t>
  </si>
  <si>
    <t>Наименование показателя</t>
  </si>
  <si>
    <t>Базовое значение</t>
  </si>
  <si>
    <t>Документ</t>
  </si>
  <si>
    <t>Ответственный за достижение показателя</t>
  </si>
  <si>
    <t>год</t>
  </si>
  <si>
    <t>1. Основные положения</t>
  </si>
  <si>
    <t>Объемы финансового обеспечения за весь период реализации</t>
  </si>
  <si>
    <r>
      <rPr>
        <sz val="11"/>
        <rFont val="Times New Roman"/>
        <family val="1"/>
      </rPr>
      <t>№ п
/п</t>
    </r>
  </si>
  <si>
    <t>значение</t>
  </si>
  <si>
    <t>2. Показатели муниципальной программы</t>
  </si>
  <si>
    <t>Единица измерения
(по ОКЕИ)</t>
  </si>
  <si>
    <t>Целевые значения показателей</t>
  </si>
  <si>
    <t>Цели муниципальной программы</t>
  </si>
  <si>
    <t>Ответственный за достижение целевых значений показателя</t>
  </si>
  <si>
    <t>1.</t>
  </si>
  <si>
    <t>1.1.</t>
  </si>
  <si>
    <t>1.2.</t>
  </si>
  <si>
    <t>1.3.</t>
  </si>
  <si>
    <t>2.</t>
  </si>
  <si>
    <t>2.1.</t>
  </si>
  <si>
    <t>2.2.</t>
  </si>
  <si>
    <t>2.3.</t>
  </si>
  <si>
    <t xml:space="preserve">2.1 Поквартальный план достижения показателей муниципальной программы в 2024 году
</t>
  </si>
  <si>
    <t>Значение показателя по кварталам</t>
  </si>
  <si>
    <t>№ п/п</t>
  </si>
  <si>
    <t>Признак возрастания/убывания</t>
  </si>
  <si>
    <t>Периодичность мониторинга показателя</t>
  </si>
  <si>
    <t>Порядок (методика) формирования показателя</t>
  </si>
  <si>
    <t>первый квартал</t>
  </si>
  <si>
    <t>полугодие</t>
  </si>
  <si>
    <t>девять месяцев</t>
  </si>
  <si>
    <t>на конец года</t>
  </si>
  <si>
    <t>Единица измерения (по ОКЕИ)</t>
  </si>
  <si>
    <t>Описание системы мониторинга показателя</t>
  </si>
  <si>
    <t>3. Структура муниципальной программы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</si>
  <si>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</si>
  <si>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</si>
  <si>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r>
      <rPr>
        <sz val="11"/>
        <rFont val="Times New Roman"/>
        <family val="1"/>
        <charset val="204"/>
      </rPr>
      <t>Связь
с показателями</t>
    </r>
  </si>
  <si>
    <t>1.1</t>
  </si>
  <si>
    <t>1.2</t>
  </si>
  <si>
    <t>Комплекс процессных мероприятий</t>
  </si>
  <si>
    <t xml:space="preserve">Наименование муниципальной программы, структурного элемента/источник финансового обеспечения </t>
  </si>
  <si>
    <t>Муниципальная программа, в том числе:</t>
  </si>
  <si>
    <t>Комплекс процессных мероприятий, в том числе:</t>
  </si>
  <si>
    <t>Период реализации муниципальной программы</t>
  </si>
  <si>
    <t>Ответственный исполнитель муниципального проекта</t>
  </si>
  <si>
    <t>Период реализации муниципального проекта</t>
  </si>
  <si>
    <t xml:space="preserve"> годы</t>
  </si>
  <si>
    <t>Связь с муниципальными программами Тульской области</t>
  </si>
  <si>
    <t>Задача 1 муниципального проекта</t>
  </si>
  <si>
    <t>Задача 2 муниципального проекта</t>
  </si>
  <si>
    <t>Наименование мероприятия (результата), источника финансового обеспечения</t>
  </si>
  <si>
    <t>Единица измерения мероприятия (результата)</t>
  </si>
  <si>
    <t>Базовое значение мероприятия (результата)</t>
  </si>
  <si>
    <t>Связь с государственной программой Тульской области</t>
  </si>
  <si>
    <t>Итого</t>
  </si>
  <si>
    <t>Целевые значения мероприятия (результата)</t>
  </si>
  <si>
    <t>Финансовое обеспечение - всего по результату, в том числе:</t>
  </si>
  <si>
    <t>Наименование результата, контрольной точки</t>
  </si>
  <si>
    <t>Срок реализации</t>
  </si>
  <si>
    <t>Характеристика результата/
вид подтверждающего документа для контрольной точки</t>
  </si>
  <si>
    <t>Ответственный исполнитель</t>
  </si>
  <si>
    <t>начало</t>
  </si>
  <si>
    <t>окончание</t>
  </si>
  <si>
    <t>Х</t>
  </si>
  <si>
    <t xml:space="preserve">Соглашение о предоставлении субсидии юридическому (физическому) лицу </t>
  </si>
  <si>
    <t>Отчет руководителю</t>
  </si>
  <si>
    <t>Заключенный контракт</t>
  </si>
  <si>
    <t>1.4</t>
  </si>
  <si>
    <t>Акт приема-передачи выполненных работ</t>
  </si>
  <si>
    <t>Наименование мероприятия (результата)</t>
  </si>
  <si>
    <t>1.3</t>
  </si>
  <si>
    <t>1.5</t>
  </si>
  <si>
    <t>1.6</t>
  </si>
  <si>
    <t>начало реализации мероприятия</t>
  </si>
  <si>
    <t xml:space="preserve">П А С П О Р Т
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
</t>
  </si>
  <si>
    <t>2. Показатели муниципального проекта 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</t>
  </si>
  <si>
    <t xml:space="preserve">2.1 Поквартальный план достижения показателей муниципального проекта в 2024 году 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
</t>
  </si>
  <si>
    <t>4. План реализации муниципального проекта 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</t>
  </si>
  <si>
    <t>дата наступления контрольной точки</t>
  </si>
  <si>
    <t xml:space="preserve">П А С П О Р Т
комплекса процессных мероприятий
</t>
  </si>
  <si>
    <t>Ответственный исполнитель комплекса процессных мероприятий</t>
  </si>
  <si>
    <t>2. Показатели комплекса процессных мероприятий</t>
  </si>
  <si>
    <t xml:space="preserve">2.1 Поквартальный план достижения показателей комплекса процессных мероприятий в 2024 году </t>
  </si>
  <si>
    <t xml:space="preserve">4. Финансовое обеспечение муниципальной программы
</t>
  </si>
  <si>
    <t xml:space="preserve">3. Перечень мероприятий (результатов) муниципального проекта 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
</t>
  </si>
  <si>
    <t xml:space="preserve">3. Перечень мероприятий (результатов) комплекса процессных мероприятий
</t>
  </si>
  <si>
    <t>-</t>
  </si>
  <si>
    <t>4. План реализации мероприятий (результатов) комплекса процессных мероприятий</t>
  </si>
  <si>
    <t>Объем финансового обеспечения по годам реализации, тыс. рублей</t>
  </si>
  <si>
    <t>Наименование структурного элемента (муниципальный проект), в том числе:</t>
  </si>
  <si>
    <t>Глава  администрации муниципального образования Богучаровское Киреевского района</t>
  </si>
  <si>
    <t>администрация муниципального образования Богучаровское Киреевского района</t>
  </si>
  <si>
    <t>средства бюджета муниципального образования  Богучаровское Киреевского района</t>
  </si>
  <si>
    <t>глава администрации</t>
  </si>
  <si>
    <t>%</t>
  </si>
  <si>
    <t>возрастания</t>
  </si>
  <si>
    <t xml:space="preserve">Ответственный за реализацию: администрация муниципального образования Богучаровское Киреевского района
</t>
  </si>
  <si>
    <t>нет</t>
  </si>
  <si>
    <t xml:space="preserve">глава администрации </t>
  </si>
  <si>
    <t>3.1.</t>
  </si>
  <si>
    <t>средства бюджета муниципального образования Богучаровское Киреевского района</t>
  </si>
  <si>
    <t>тыс.руб.</t>
  </si>
  <si>
    <t>Объемы финансового обеспечения за весь период реализации (тыс.руб.)</t>
  </si>
  <si>
    <t>1.4.</t>
  </si>
  <si>
    <t>3.</t>
  </si>
  <si>
    <t>Обеспечение и повышение эффективности деятельности органов местного самоуправления муниципального образования Богучаровское Киреевского района; решение вопросов местного значения, переданных отдельных полномочий</t>
  </si>
  <si>
    <t>Цель 1 Обеспечение и повышение эффективности деятельности органов местного самоуправления муниципального образования Богучаровское Киреевского района; решение вопросов местного значения, переданных отдельных полномочий</t>
  </si>
  <si>
    <t>Цель 1. Обеспечение и повышение эффективности деятельности органов местного самоуправления муниципального образования Богучаровское Киреевского района; решение вопросов местного значения, переданных отдельных полномочий</t>
  </si>
  <si>
    <t>Доля муниципальных служащих, прошедших обучение, повышение квалификации, переподготовку, от общего количества</t>
  </si>
  <si>
    <t>Количество обращений граждан в органы местного самоуправления, рассмотренных с нарушением сроков, установленных действующим законодательством</t>
  </si>
  <si>
    <t>Соответствие муниципальных актов действующему законодательству по результатам проверки контрольно-надзорных органов/ в % от общего количества принятых муниципальных правовых актов</t>
  </si>
  <si>
    <t>Соблюдение норматива расходования средств на содержание органов местного самоуправления (факт расходов/норматив*100)</t>
  </si>
  <si>
    <t xml:space="preserve">Обеспечение деятельности главы администрации </t>
  </si>
  <si>
    <t>Обеспечение деятельности аппарата администрации муниципального образования</t>
  </si>
  <si>
    <t xml:space="preserve">Межбюджетные трансферты, передаваемые из бюджета поселения в соответствии с заключенными соглашениями </t>
  </si>
  <si>
    <t xml:space="preserve">1.5. </t>
  </si>
  <si>
    <t>Создание резервного фонда</t>
  </si>
  <si>
    <t>Доплата к муниципальным пенсиям</t>
  </si>
  <si>
    <t>Обеспечение и повышение эффективности деятельности органов местного самоуправления муниципального образования Богучаровское Киреевского района</t>
  </si>
  <si>
    <t>Создание резервного фонда на финансирование непредвиденных расходов</t>
  </si>
  <si>
    <t>Осуществление доплаты к пенсии муниципальных служащих</t>
  </si>
  <si>
    <t>Передача отдельных полномочий в соответствии с заключенными соглашениями</t>
  </si>
  <si>
    <t>Обеспечение и повышение эффективности деятельности органов местного самоуправления муниципального образования Богучаровское Киреевского района; укрепление материально-технической базы администрации; информационно-техническое обеспечение</t>
  </si>
  <si>
    <t>Задача 2. Обеспечение деятельности аппарата администрации муниципального образования</t>
  </si>
  <si>
    <t xml:space="preserve">Задача 1. Обеспечение деятельности главы администрации 
</t>
  </si>
  <si>
    <t xml:space="preserve">Задача 3. Межбюджетные трансферты, передаваемые из бюджета поселения в соответствии с заключенными соглашениями </t>
  </si>
  <si>
    <t>4.</t>
  </si>
  <si>
    <t>Задача 4. Создание резервного фонда</t>
  </si>
  <si>
    <t>5.</t>
  </si>
  <si>
    <t>5.1.</t>
  </si>
  <si>
    <t xml:space="preserve">4.1. </t>
  </si>
  <si>
    <t xml:space="preserve">Задача 1. Обеспечение деятельности главы администрации </t>
  </si>
  <si>
    <t>4.1.</t>
  </si>
  <si>
    <t>1 393,70283</t>
  </si>
  <si>
    <t>6 641, 22427</t>
  </si>
  <si>
    <t>убывания</t>
  </si>
  <si>
    <t>не более 100</t>
  </si>
  <si>
    <t xml:space="preserve">П А С П О Р Т
муниципальной  программы «Обеспечение деятельности администрации муниципального образования Богучаровское Киреевского района»
</t>
  </si>
  <si>
    <t>Постановление администрации  "Об утверждении муниципальной программы «Обеспечение деятельности администрации муниципального образования Богучаровское Киреевского района» от 15.03.2022  № 24</t>
  </si>
  <si>
    <t>2023-2027 годы</t>
  </si>
  <si>
    <t>2027 год</t>
  </si>
  <si>
    <t>Срок реализации: 2023-2027</t>
  </si>
  <si>
    <t>возрастание</t>
  </si>
  <si>
    <t>Задача 5.  Доплата к пенсиям муниципальных служащих</t>
  </si>
  <si>
    <t>Отчетная форма</t>
  </si>
  <si>
    <t>Мониторинг показателя осуществляется администрацией м.о. Богучаровское Киреевского района</t>
  </si>
  <si>
    <t>Ежегодно</t>
  </si>
  <si>
    <t>годы</t>
  </si>
  <si>
    <t>Обеспечение деятельности главы администрации муниципального образования</t>
  </si>
  <si>
    <t>Межбюджетные трансферты, передаваемые  из бюджета поселения  в соответствии с заключенными соглашениями</t>
  </si>
  <si>
    <t>Задача 3. Передача отдельных полномочий в соответствии с заключенными соглашениями</t>
  </si>
  <si>
    <t>Задача 4. Создание резервного фонда на финансирование непредвиденных расходов</t>
  </si>
  <si>
    <t>Задача 5.  Осуществление доплаты к пенсии муниципальных служащих</t>
  </si>
  <si>
    <t>Задача 2. Укрепление материально-технической базы администрации; информационно-техническое обеспечение</t>
  </si>
  <si>
    <t>Доплата к пенсиям муниципальных служащих</t>
  </si>
  <si>
    <t>Показатели 1.1., 1.2., 1.3.,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</si>
</sst>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"/>
    <numFmt numFmtId="165" formatCode="dd/mm/yy;@"/>
    <numFmt numFmtId="166" formatCode="#,##0.00000"/>
    <numFmt numFmtId="167" formatCode="0.00000"/>
    <numFmt numFmtId="168" formatCode="0.0"/>
    <numFmt numFmtId="169" formatCode="#,##0.0"/>
    <numFmt numFmtId="170" formatCode="0.000"/>
  </numFmts>
  <fonts count="20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PT Astra Serif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PT Astra Serif"/>
      <family val="1"/>
      <charset val="204"/>
    </font>
    <font>
      <sz val="10"/>
      <name val="Times New Roman"/>
      <family val="1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8" fillId="0" borderId="1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49" fontId="9" fillId="0" borderId="20" xfId="0" applyNumberFormat="1" applyFont="1" applyFill="1" applyBorder="1" applyAlignment="1">
      <alignment horizontal="left" vertical="top" wrapText="1"/>
    </xf>
    <xf numFmtId="0" fontId="12" fillId="0" borderId="14" xfId="0" applyNumberFormat="1" applyFont="1" applyFill="1" applyBorder="1" applyAlignment="1">
      <alignment horizontal="left" vertical="top" wrapText="1"/>
    </xf>
    <xf numFmtId="165" fontId="9" fillId="0" borderId="14" xfId="0" applyNumberFormat="1" applyFont="1" applyFill="1" applyBorder="1" applyAlignment="1">
      <alignment horizontal="center" vertical="top" wrapText="1"/>
    </xf>
    <xf numFmtId="49" fontId="13" fillId="0" borderId="20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9" fillId="0" borderId="17" xfId="0" applyNumberFormat="1" applyFont="1" applyFill="1" applyBorder="1" applyAlignment="1">
      <alignment horizontal="center" vertical="top" wrapText="1"/>
    </xf>
    <xf numFmtId="14" fontId="13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2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top"/>
    </xf>
    <xf numFmtId="0" fontId="14" fillId="0" borderId="14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4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 indent="1"/>
    </xf>
    <xf numFmtId="14" fontId="13" fillId="0" borderId="20" xfId="0" applyNumberFormat="1" applyFont="1" applyFill="1" applyBorder="1" applyAlignment="1">
      <alignment horizontal="center" vertical="top" wrapText="1"/>
    </xf>
    <xf numFmtId="14" fontId="9" fillId="0" borderId="14" xfId="0" applyNumberFormat="1" applyFont="1" applyFill="1" applyBorder="1" applyAlignment="1">
      <alignment horizontal="center" vertical="top" wrapText="1"/>
    </xf>
    <xf numFmtId="14" fontId="9" fillId="0" borderId="20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8" fillId="0" borderId="14" xfId="0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 shrinkToFit="1"/>
    </xf>
    <xf numFmtId="0" fontId="8" fillId="0" borderId="14" xfId="0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  <xf numFmtId="167" fontId="8" fillId="0" borderId="14" xfId="0" applyNumberFormat="1" applyFont="1" applyFill="1" applyBorder="1" applyAlignment="1">
      <alignment horizontal="center" vertical="top"/>
    </xf>
    <xf numFmtId="168" fontId="8" fillId="0" borderId="14" xfId="0" applyNumberFormat="1" applyFont="1" applyFill="1" applyBorder="1" applyAlignment="1">
      <alignment horizontal="center" vertical="top"/>
    </xf>
    <xf numFmtId="166" fontId="4" fillId="0" borderId="1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8" fillId="2" borderId="1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14" xfId="0" applyNumberFormat="1" applyFont="1" applyFill="1" applyBorder="1" applyAlignment="1" applyProtection="1">
      <alignment vertical="top" wrapText="1"/>
      <protection locked="0"/>
    </xf>
    <xf numFmtId="2" fontId="8" fillId="0" borderId="14" xfId="0" applyNumberFormat="1" applyFont="1" applyFill="1" applyBorder="1" applyAlignment="1">
      <alignment horizontal="center" vertical="top"/>
    </xf>
    <xf numFmtId="16" fontId="5" fillId="0" borderId="14" xfId="0" applyNumberFormat="1" applyFont="1" applyFill="1" applyBorder="1" applyAlignment="1">
      <alignment horizontal="center" vertical="top"/>
    </xf>
    <xf numFmtId="169" fontId="8" fillId="0" borderId="14" xfId="0" applyNumberFormat="1" applyFont="1" applyFill="1" applyBorder="1" applyAlignment="1">
      <alignment horizontal="center" vertical="top"/>
    </xf>
    <xf numFmtId="170" fontId="8" fillId="0" borderId="14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horizontal="left"/>
    </xf>
    <xf numFmtId="0" fontId="18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1"/>
    </xf>
    <xf numFmtId="168" fontId="4" fillId="0" borderId="1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168" fontId="8" fillId="0" borderId="14" xfId="0" applyNumberFormat="1" applyFont="1" applyFill="1" applyBorder="1" applyAlignment="1">
      <alignment horizontal="center" vertical="center" wrapText="1"/>
    </xf>
    <xf numFmtId="169" fontId="8" fillId="0" borderId="14" xfId="0" applyNumberFormat="1" applyFont="1" applyFill="1" applyBorder="1" applyAlignment="1">
      <alignment horizontal="center" vertical="top" shrinkToFit="1"/>
    </xf>
    <xf numFmtId="169" fontId="8" fillId="0" borderId="14" xfId="0" applyNumberFormat="1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center" vertical="center" shrinkToFit="1"/>
    </xf>
    <xf numFmtId="168" fontId="8" fillId="0" borderId="14" xfId="0" applyNumberFormat="1" applyFont="1" applyFill="1" applyBorder="1" applyAlignment="1">
      <alignment horizontal="center" vertical="center"/>
    </xf>
    <xf numFmtId="169" fontId="4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top" wrapText="1" indent="1"/>
    </xf>
    <xf numFmtId="0" fontId="7" fillId="0" borderId="14" xfId="0" applyFont="1" applyFill="1" applyBorder="1" applyAlignment="1">
      <alignment vertical="center"/>
    </xf>
    <xf numFmtId="166" fontId="8" fillId="0" borderId="14" xfId="0" applyNumberFormat="1" applyFont="1" applyFill="1" applyBorder="1" applyAlignment="1">
      <alignment horizontal="center" vertical="center" shrinkToFit="1"/>
    </xf>
    <xf numFmtId="166" fontId="8" fillId="0" borderId="14" xfId="0" applyNumberFormat="1" applyFont="1" applyFill="1" applyBorder="1" applyAlignment="1">
      <alignment horizontal="center" vertical="center" wrapText="1"/>
    </xf>
    <xf numFmtId="166" fontId="8" fillId="0" borderId="14" xfId="0" applyNumberFormat="1" applyFont="1" applyFill="1" applyBorder="1" applyAlignment="1">
      <alignment horizontal="center" vertical="center"/>
    </xf>
    <xf numFmtId="168" fontId="4" fillId="0" borderId="15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indent="1"/>
    </xf>
    <xf numFmtId="0" fontId="3" fillId="0" borderId="3" xfId="0" applyFont="1" applyFill="1" applyBorder="1" applyAlignment="1">
      <alignment horizontal="left" vertical="top" indent="1"/>
    </xf>
    <xf numFmtId="0" fontId="3" fillId="0" borderId="4" xfId="0" applyFont="1" applyFill="1" applyBorder="1" applyAlignment="1">
      <alignment horizontal="left" vertical="top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169" fontId="4" fillId="0" borderId="15" xfId="0" applyNumberFormat="1" applyFont="1" applyFill="1" applyBorder="1" applyAlignment="1">
      <alignment horizontal="center" vertical="center" wrapText="1"/>
    </xf>
    <xf numFmtId="169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/>
      <protection locked="0"/>
    </xf>
    <xf numFmtId="0" fontId="9" fillId="0" borderId="18" xfId="0" applyNumberFormat="1" applyFont="1" applyFill="1" applyBorder="1" applyAlignment="1" applyProtection="1">
      <alignment horizontal="center" vertical="center"/>
      <protection locked="0"/>
    </xf>
    <xf numFmtId="0" fontId="9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0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11" fillId="0" borderId="18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S3" sqref="S3"/>
    </sheetView>
  </sheetViews>
  <sheetFormatPr defaultRowHeight="12.75" x14ac:dyDescent="0.2"/>
  <cols>
    <col min="1" max="1" width="5.5" customWidth="1"/>
    <col min="2" max="2" width="36.5" customWidth="1"/>
    <col min="3" max="5" width="11.5" customWidth="1"/>
    <col min="6" max="6" width="9.5" customWidth="1"/>
    <col min="7" max="7" width="4.6640625" customWidth="1"/>
    <col min="8" max="8" width="14.83203125" customWidth="1"/>
    <col min="9" max="9" width="14.33203125" customWidth="1"/>
    <col min="10" max="10" width="13.1640625" customWidth="1"/>
    <col min="11" max="11" width="13.6640625" customWidth="1"/>
    <col min="12" max="12" width="14.1640625" customWidth="1"/>
    <col min="13" max="13" width="10.1640625" customWidth="1"/>
    <col min="14" max="14" width="6.5" customWidth="1"/>
    <col min="15" max="15" width="8.83203125" customWidth="1"/>
  </cols>
  <sheetData>
    <row r="1" spans="1:15" s="130" customFormat="1" ht="28.9" customHeight="1" x14ac:dyDescent="0.2">
      <c r="L1" s="155"/>
      <c r="M1" s="155"/>
      <c r="N1" s="155"/>
    </row>
    <row r="2" spans="1:15" ht="57" customHeight="1" x14ac:dyDescent="0.2">
      <c r="A2" s="165" t="s">
        <v>151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43"/>
    </row>
    <row r="3" spans="1:15" ht="26.25" customHeight="1" x14ac:dyDescent="0.2">
      <c r="A3" s="165" t="s">
        <v>18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42"/>
    </row>
    <row r="4" spans="1:15" ht="20.25" customHeight="1" x14ac:dyDescent="0.2">
      <c r="A4" s="150" t="s">
        <v>0</v>
      </c>
      <c r="B4" s="151"/>
      <c r="C4" s="151"/>
      <c r="D4" s="151"/>
      <c r="E4" s="151"/>
      <c r="F4" s="151"/>
      <c r="G4" s="152"/>
      <c r="H4" s="150" t="s">
        <v>104</v>
      </c>
      <c r="I4" s="151"/>
      <c r="J4" s="151"/>
      <c r="K4" s="151"/>
      <c r="L4" s="151"/>
      <c r="M4" s="151"/>
      <c r="N4" s="152"/>
      <c r="O4" s="3"/>
    </row>
    <row r="5" spans="1:15" ht="20.25" customHeight="1" x14ac:dyDescent="0.2">
      <c r="A5" s="140" t="s">
        <v>1</v>
      </c>
      <c r="B5" s="141"/>
      <c r="C5" s="141"/>
      <c r="D5" s="141"/>
      <c r="E5" s="141"/>
      <c r="F5" s="141"/>
      <c r="G5" s="142"/>
      <c r="H5" s="140" t="s">
        <v>105</v>
      </c>
      <c r="I5" s="141"/>
      <c r="J5" s="141"/>
      <c r="K5" s="141"/>
      <c r="L5" s="141"/>
      <c r="M5" s="141"/>
      <c r="N5" s="142"/>
      <c r="O5" s="3"/>
    </row>
    <row r="6" spans="1:15" ht="18" customHeight="1" x14ac:dyDescent="0.2">
      <c r="A6" s="140" t="s">
        <v>57</v>
      </c>
      <c r="B6" s="141"/>
      <c r="C6" s="141"/>
      <c r="D6" s="141"/>
      <c r="E6" s="141"/>
      <c r="F6" s="141"/>
      <c r="G6" s="142"/>
      <c r="H6" s="140" t="s">
        <v>153</v>
      </c>
      <c r="I6" s="143"/>
      <c r="J6" s="143"/>
      <c r="K6" s="143"/>
      <c r="L6" s="143"/>
      <c r="M6" s="143"/>
      <c r="N6" s="144"/>
      <c r="O6" s="3"/>
    </row>
    <row r="7" spans="1:15" ht="45.6" customHeight="1" x14ac:dyDescent="0.2">
      <c r="A7" s="145" t="s">
        <v>25</v>
      </c>
      <c r="B7" s="146"/>
      <c r="C7" s="146"/>
      <c r="D7" s="146"/>
      <c r="E7" s="146"/>
      <c r="F7" s="146"/>
      <c r="G7" s="147"/>
      <c r="H7" s="140" t="s">
        <v>119</v>
      </c>
      <c r="I7" s="141"/>
      <c r="J7" s="141"/>
      <c r="K7" s="141"/>
      <c r="L7" s="141"/>
      <c r="M7" s="141"/>
      <c r="N7" s="142"/>
      <c r="O7" s="3"/>
    </row>
    <row r="8" spans="1:15" ht="21.75" customHeight="1" x14ac:dyDescent="0.2">
      <c r="A8" s="140" t="s">
        <v>116</v>
      </c>
      <c r="B8" s="141"/>
      <c r="C8" s="141"/>
      <c r="D8" s="141"/>
      <c r="E8" s="141"/>
      <c r="F8" s="141"/>
      <c r="G8" s="141"/>
      <c r="H8" s="24" t="s">
        <v>2</v>
      </c>
      <c r="I8" s="24" t="s">
        <v>3</v>
      </c>
      <c r="J8" s="24" t="s">
        <v>4</v>
      </c>
      <c r="K8" s="24" t="s">
        <v>5</v>
      </c>
      <c r="L8" s="24" t="s">
        <v>154</v>
      </c>
      <c r="M8" s="148" t="s">
        <v>6</v>
      </c>
      <c r="N8" s="149"/>
      <c r="O8" s="3"/>
    </row>
    <row r="9" spans="1:15" ht="18.75" customHeight="1" x14ac:dyDescent="0.2">
      <c r="A9" s="4"/>
      <c r="B9" s="164" t="s">
        <v>7</v>
      </c>
      <c r="C9" s="164"/>
      <c r="D9" s="164"/>
      <c r="E9" s="164"/>
      <c r="F9" s="164"/>
      <c r="G9" s="164"/>
      <c r="H9" s="105">
        <f>H12</f>
        <v>4837.7384300000003</v>
      </c>
      <c r="I9" s="105">
        <v>5443.8329700000004</v>
      </c>
      <c r="J9" s="105">
        <f>J12</f>
        <v>6575.9737400000004</v>
      </c>
      <c r="K9" s="105">
        <f>K12</f>
        <v>6097.1971199999998</v>
      </c>
      <c r="L9" s="105">
        <f>L12</f>
        <v>6019.2799100000002</v>
      </c>
      <c r="M9" s="153">
        <f>H9+I9+J9+K9+L9</f>
        <v>28974.022170000004</v>
      </c>
      <c r="N9" s="154"/>
      <c r="O9" s="3"/>
    </row>
    <row r="10" spans="1:15" ht="15" customHeight="1" x14ac:dyDescent="0.2">
      <c r="A10" s="4"/>
      <c r="B10" s="164" t="s">
        <v>8</v>
      </c>
      <c r="C10" s="164"/>
      <c r="D10" s="164"/>
      <c r="E10" s="164"/>
      <c r="F10" s="164"/>
      <c r="G10" s="164"/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38">
        <v>0</v>
      </c>
      <c r="N10" s="139"/>
      <c r="O10" s="3"/>
    </row>
    <row r="11" spans="1:15" ht="18" customHeight="1" x14ac:dyDescent="0.2">
      <c r="A11" s="4"/>
      <c r="B11" s="162" t="s">
        <v>9</v>
      </c>
      <c r="C11" s="162"/>
      <c r="D11" s="162"/>
      <c r="E11" s="162"/>
      <c r="F11" s="162"/>
      <c r="G11" s="163"/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38">
        <v>0</v>
      </c>
      <c r="N11" s="139"/>
      <c r="O11" s="3"/>
    </row>
    <row r="12" spans="1:15" ht="16.5" customHeight="1" x14ac:dyDescent="0.2">
      <c r="A12" s="4"/>
      <c r="B12" s="164" t="s">
        <v>106</v>
      </c>
      <c r="C12" s="164"/>
      <c r="D12" s="164"/>
      <c r="E12" s="164"/>
      <c r="F12" s="164"/>
      <c r="G12" s="164"/>
      <c r="H12" s="105">
        <v>4837.7384300000003</v>
      </c>
      <c r="I12" s="65">
        <f t="shared" ref="I12" si="0">I9</f>
        <v>5443.8329700000004</v>
      </c>
      <c r="J12" s="105">
        <v>6575.9737400000004</v>
      </c>
      <c r="K12" s="105">
        <v>6097.1971199999998</v>
      </c>
      <c r="L12" s="105">
        <v>6019.2799100000002</v>
      </c>
      <c r="M12" s="153">
        <f>H12+I12+J12+K12+L12</f>
        <v>28974.022170000004</v>
      </c>
      <c r="N12" s="154"/>
      <c r="O12" s="3"/>
    </row>
    <row r="13" spans="1:15" ht="17.25" customHeight="1" x14ac:dyDescent="0.2">
      <c r="A13" s="4"/>
      <c r="B13" s="164" t="s">
        <v>10</v>
      </c>
      <c r="C13" s="164"/>
      <c r="D13" s="164"/>
      <c r="E13" s="164"/>
      <c r="F13" s="164"/>
      <c r="G13" s="164"/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38">
        <v>0</v>
      </c>
      <c r="N13" s="139"/>
      <c r="O13" s="3"/>
    </row>
    <row r="14" spans="1:15" ht="33.75" customHeight="1" x14ac:dyDescent="0.2">
      <c r="A14" s="140" t="s">
        <v>11</v>
      </c>
      <c r="B14" s="141"/>
      <c r="C14" s="141"/>
      <c r="D14" s="141"/>
      <c r="E14" s="141"/>
      <c r="F14" s="141"/>
      <c r="G14" s="142"/>
      <c r="H14" s="159" t="s">
        <v>111</v>
      </c>
      <c r="I14" s="160"/>
      <c r="J14" s="160"/>
      <c r="K14" s="160"/>
      <c r="L14" s="160"/>
      <c r="M14" s="160"/>
      <c r="N14" s="161"/>
      <c r="O14" s="3"/>
    </row>
    <row r="15" spans="1:15" ht="33" customHeight="1" x14ac:dyDescent="0.2">
      <c r="A15" s="140" t="s">
        <v>12</v>
      </c>
      <c r="B15" s="141"/>
      <c r="C15" s="141"/>
      <c r="D15" s="141"/>
      <c r="E15" s="141"/>
      <c r="F15" s="141"/>
      <c r="G15" s="142"/>
      <c r="H15" s="156" t="s">
        <v>111</v>
      </c>
      <c r="I15" s="157"/>
      <c r="J15" s="157"/>
      <c r="K15" s="157"/>
      <c r="L15" s="157"/>
      <c r="M15" s="157"/>
      <c r="N15" s="158"/>
      <c r="O15" s="3"/>
    </row>
  </sheetData>
  <mergeCells count="27">
    <mergeCell ref="L1:N1"/>
    <mergeCell ref="A8:G8"/>
    <mergeCell ref="A15:G15"/>
    <mergeCell ref="H15:N15"/>
    <mergeCell ref="A14:G14"/>
    <mergeCell ref="H14:N14"/>
    <mergeCell ref="M11:N11"/>
    <mergeCell ref="M12:N12"/>
    <mergeCell ref="M13:N13"/>
    <mergeCell ref="B11:G11"/>
    <mergeCell ref="B12:G12"/>
    <mergeCell ref="B13:G13"/>
    <mergeCell ref="A2:N2"/>
    <mergeCell ref="A3:N3"/>
    <mergeCell ref="B9:G9"/>
    <mergeCell ref="B10:G10"/>
    <mergeCell ref="A4:G4"/>
    <mergeCell ref="H4:N4"/>
    <mergeCell ref="A5:G5"/>
    <mergeCell ref="H5:N5"/>
    <mergeCell ref="M9:N9"/>
    <mergeCell ref="M10:N10"/>
    <mergeCell ref="A6:G6"/>
    <mergeCell ref="H6:N6"/>
    <mergeCell ref="A7:G7"/>
    <mergeCell ref="H7:N7"/>
    <mergeCell ref="M8:N8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3" workbookViewId="0">
      <selection activeCell="I7" sqref="I7"/>
    </sheetView>
  </sheetViews>
  <sheetFormatPr defaultRowHeight="12.75" x14ac:dyDescent="0.2"/>
  <cols>
    <col min="1" max="1" width="5.5" customWidth="1"/>
    <col min="2" max="2" width="36.5" customWidth="1"/>
    <col min="3" max="3" width="17.5" customWidth="1"/>
    <col min="4" max="4" width="12.6640625" customWidth="1"/>
    <col min="5" max="5" width="9.5" customWidth="1"/>
    <col min="6" max="6" width="9.5" style="61" customWidth="1"/>
    <col min="7" max="9" width="12.33203125" customWidth="1"/>
    <col min="10" max="10" width="11.83203125" customWidth="1"/>
    <col min="11" max="12" width="19.33203125" customWidth="1"/>
    <col min="13" max="13" width="28.33203125" customWidth="1"/>
  </cols>
  <sheetData>
    <row r="1" spans="1:14" ht="21" customHeight="1" x14ac:dyDescent="0.2">
      <c r="A1" s="171" t="s">
        <v>22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0"/>
    </row>
    <row r="2" spans="1:14" ht="30.75" customHeight="1" x14ac:dyDescent="0.2">
      <c r="A2" s="177" t="s">
        <v>20</v>
      </c>
      <c r="B2" s="172" t="s">
        <v>13</v>
      </c>
      <c r="C2" s="172" t="s">
        <v>23</v>
      </c>
      <c r="D2" s="174" t="s">
        <v>14</v>
      </c>
      <c r="E2" s="174"/>
      <c r="F2" s="64"/>
      <c r="G2" s="175" t="s">
        <v>24</v>
      </c>
      <c r="H2" s="175"/>
      <c r="I2" s="175"/>
      <c r="J2" s="176"/>
      <c r="K2" s="172" t="s">
        <v>15</v>
      </c>
      <c r="L2" s="172" t="s">
        <v>25</v>
      </c>
      <c r="M2" s="172" t="s">
        <v>26</v>
      </c>
    </row>
    <row r="3" spans="1:14" ht="33" customHeight="1" x14ac:dyDescent="0.2">
      <c r="A3" s="178"/>
      <c r="B3" s="173"/>
      <c r="C3" s="178"/>
      <c r="D3" s="12" t="s">
        <v>21</v>
      </c>
      <c r="E3" s="13" t="s">
        <v>17</v>
      </c>
      <c r="F3" s="60">
        <v>2023</v>
      </c>
      <c r="G3" s="14">
        <v>2024</v>
      </c>
      <c r="H3" s="14">
        <v>2025</v>
      </c>
      <c r="I3" s="14">
        <v>2026</v>
      </c>
      <c r="J3" s="14">
        <v>2027</v>
      </c>
      <c r="K3" s="173"/>
      <c r="L3" s="173"/>
      <c r="M3" s="173"/>
    </row>
    <row r="4" spans="1:14" ht="12.75" customHeight="1" x14ac:dyDescent="0.2">
      <c r="A4" s="121">
        <v>1</v>
      </c>
      <c r="B4" s="21">
        <v>2</v>
      </c>
      <c r="C4" s="21">
        <v>3</v>
      </c>
      <c r="D4" s="21">
        <v>4</v>
      </c>
      <c r="E4" s="22">
        <v>5</v>
      </c>
      <c r="F4" s="22">
        <v>6</v>
      </c>
      <c r="G4" s="14">
        <v>7</v>
      </c>
      <c r="H4" s="14">
        <v>8</v>
      </c>
      <c r="I4" s="14">
        <v>9</v>
      </c>
      <c r="J4" s="14">
        <v>10</v>
      </c>
      <c r="K4" s="21">
        <v>11</v>
      </c>
      <c r="L4" s="21">
        <v>12</v>
      </c>
      <c r="M4" s="21">
        <v>13</v>
      </c>
    </row>
    <row r="5" spans="1:14" ht="34.5" customHeight="1" x14ac:dyDescent="0.2">
      <c r="A5" s="86" t="s">
        <v>27</v>
      </c>
      <c r="B5" s="166" t="s">
        <v>120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</row>
    <row r="6" spans="1:14" ht="181.5" customHeight="1" x14ac:dyDescent="0.2">
      <c r="A6" s="7" t="s">
        <v>28</v>
      </c>
      <c r="B6" s="5" t="s">
        <v>122</v>
      </c>
      <c r="C6" s="8" t="s">
        <v>108</v>
      </c>
      <c r="D6" s="6">
        <v>100</v>
      </c>
      <c r="E6" s="6">
        <v>2024</v>
      </c>
      <c r="F6" s="6">
        <v>100</v>
      </c>
      <c r="G6" s="6">
        <v>100</v>
      </c>
      <c r="H6" s="6">
        <v>100</v>
      </c>
      <c r="I6" s="6">
        <v>100</v>
      </c>
      <c r="J6" s="17">
        <v>100</v>
      </c>
      <c r="K6" s="118" t="s">
        <v>152</v>
      </c>
      <c r="L6" s="5"/>
      <c r="M6" s="17" t="s">
        <v>107</v>
      </c>
    </row>
    <row r="7" spans="1:14" ht="178.15" customHeight="1" x14ac:dyDescent="0.2">
      <c r="A7" s="7" t="s">
        <v>29</v>
      </c>
      <c r="B7" s="5" t="s">
        <v>123</v>
      </c>
      <c r="C7" s="8" t="s">
        <v>108</v>
      </c>
      <c r="D7" s="77">
        <v>0</v>
      </c>
      <c r="E7" s="6">
        <v>2024</v>
      </c>
      <c r="F7" s="6">
        <v>0</v>
      </c>
      <c r="G7" s="77">
        <v>0</v>
      </c>
      <c r="H7" s="77">
        <v>0</v>
      </c>
      <c r="I7" s="77">
        <v>0</v>
      </c>
      <c r="J7" s="83">
        <v>0</v>
      </c>
      <c r="K7" s="118" t="str">
        <f>K6</f>
        <v>Постановление администрации  "Об утверждении муниципальной программы «Обеспечение деятельности администрации муниципального образования Богучаровское Киреевского района» от 15.03.2022  № 24</v>
      </c>
      <c r="L7" s="5"/>
      <c r="M7" s="17" t="s">
        <v>107</v>
      </c>
    </row>
    <row r="8" spans="1:14" ht="175.15" customHeight="1" x14ac:dyDescent="0.2">
      <c r="A8" s="7" t="s">
        <v>30</v>
      </c>
      <c r="B8" s="5" t="s">
        <v>124</v>
      </c>
      <c r="C8" s="8" t="s">
        <v>108</v>
      </c>
      <c r="D8" s="77">
        <f t="shared" ref="D8:J8" si="0">D6</f>
        <v>100</v>
      </c>
      <c r="E8" s="6">
        <f t="shared" si="0"/>
        <v>2024</v>
      </c>
      <c r="F8" s="6">
        <f t="shared" si="0"/>
        <v>100</v>
      </c>
      <c r="G8" s="77">
        <f t="shared" si="0"/>
        <v>100</v>
      </c>
      <c r="H8" s="77">
        <f t="shared" si="0"/>
        <v>100</v>
      </c>
      <c r="I8" s="77">
        <f t="shared" si="0"/>
        <v>100</v>
      </c>
      <c r="J8" s="83">
        <f t="shared" si="0"/>
        <v>100</v>
      </c>
      <c r="K8" s="118" t="str">
        <f>K7</f>
        <v>Постановление администрации  "Об утверждении муниципальной программы «Обеспечение деятельности администрации муниципального образования Богучаровское Киреевского района» от 15.03.2022  № 24</v>
      </c>
      <c r="L8" s="5"/>
      <c r="M8" s="17" t="s">
        <v>107</v>
      </c>
    </row>
    <row r="9" spans="1:14" ht="176.45" customHeight="1" x14ac:dyDescent="0.2">
      <c r="A9" s="82" t="s">
        <v>117</v>
      </c>
      <c r="B9" s="87" t="s">
        <v>125</v>
      </c>
      <c r="C9" s="82" t="s">
        <v>108</v>
      </c>
      <c r="D9" s="84">
        <f t="shared" ref="D9:J9" si="1">D6</f>
        <v>100</v>
      </c>
      <c r="E9" s="84">
        <f t="shared" si="1"/>
        <v>2024</v>
      </c>
      <c r="F9" s="84">
        <f t="shared" si="1"/>
        <v>100</v>
      </c>
      <c r="G9" s="84">
        <f t="shared" si="1"/>
        <v>100</v>
      </c>
      <c r="H9" s="84">
        <f t="shared" si="1"/>
        <v>100</v>
      </c>
      <c r="I9" s="84">
        <f t="shared" si="1"/>
        <v>100</v>
      </c>
      <c r="J9" s="84">
        <f t="shared" si="1"/>
        <v>100</v>
      </c>
      <c r="K9" s="119" t="str">
        <f>K8</f>
        <v>Постановление администрации  "Об утверждении муниципальной программы «Обеспечение деятельности администрации муниципального образования Богучаровское Киреевского района» от 15.03.2022  № 24</v>
      </c>
      <c r="L9" s="73"/>
      <c r="M9" s="85" t="s">
        <v>107</v>
      </c>
    </row>
    <row r="11" spans="1:14" x14ac:dyDescent="0.2">
      <c r="G11" s="1"/>
      <c r="H11" s="1"/>
      <c r="I11" s="1"/>
      <c r="J11" s="1"/>
      <c r="K11" s="1"/>
      <c r="L11" s="1"/>
      <c r="M11" s="1"/>
    </row>
    <row r="12" spans="1:14" x14ac:dyDescent="0.2">
      <c r="B12" s="170"/>
      <c r="C12" s="170"/>
      <c r="D12" s="170"/>
      <c r="E12" s="170"/>
      <c r="G12" s="1"/>
      <c r="H12" s="1"/>
      <c r="I12" s="1"/>
      <c r="J12" s="1"/>
      <c r="K12" s="1"/>
      <c r="L12" s="1"/>
      <c r="M12" s="1"/>
    </row>
    <row r="13" spans="1:14" x14ac:dyDescent="0.2">
      <c r="B13" s="170"/>
      <c r="C13" s="170"/>
      <c r="D13" s="170"/>
      <c r="E13" s="170"/>
      <c r="G13" s="1"/>
      <c r="H13" s="1"/>
      <c r="I13" s="1"/>
      <c r="J13" s="1"/>
      <c r="K13" s="1"/>
      <c r="L13" s="1"/>
      <c r="M13" s="1"/>
    </row>
    <row r="14" spans="1:14" x14ac:dyDescent="0.2">
      <c r="B14" s="170"/>
      <c r="C14" s="170"/>
      <c r="D14" s="170"/>
      <c r="E14" s="170"/>
      <c r="G14" s="1"/>
      <c r="H14" s="1"/>
      <c r="I14" s="1"/>
      <c r="J14" s="1"/>
      <c r="K14" s="1"/>
      <c r="L14" s="1"/>
      <c r="M14" s="1"/>
    </row>
    <row r="15" spans="1:14" x14ac:dyDescent="0.2">
      <c r="B15" s="170"/>
      <c r="C15" s="170"/>
      <c r="D15" s="170"/>
      <c r="E15" s="170"/>
      <c r="G15" s="1"/>
      <c r="H15" s="1"/>
      <c r="I15" s="1"/>
      <c r="J15" s="1"/>
      <c r="K15" s="1"/>
      <c r="L15" s="1"/>
      <c r="M15" s="1"/>
    </row>
    <row r="16" spans="1:14" x14ac:dyDescent="0.2">
      <c r="B16" s="170"/>
      <c r="C16" s="170"/>
      <c r="D16" s="170"/>
      <c r="E16" s="170"/>
      <c r="G16" s="1"/>
      <c r="H16" s="1"/>
      <c r="I16" s="1"/>
      <c r="J16" s="1"/>
      <c r="K16" s="1"/>
      <c r="L16" s="1"/>
      <c r="M16" s="1"/>
    </row>
    <row r="17" spans="7:13" x14ac:dyDescent="0.2">
      <c r="G17" s="169"/>
      <c r="H17" s="169"/>
      <c r="I17" s="169"/>
      <c r="J17" s="169"/>
      <c r="K17" s="169"/>
      <c r="L17" s="169"/>
      <c r="M17" s="169"/>
    </row>
    <row r="18" spans="7:13" ht="27.75" customHeight="1" x14ac:dyDescent="0.2"/>
  </sheetData>
  <mergeCells count="16">
    <mergeCell ref="A1:M1"/>
    <mergeCell ref="L2:L3"/>
    <mergeCell ref="D2:E2"/>
    <mergeCell ref="G2:J2"/>
    <mergeCell ref="K2:K3"/>
    <mergeCell ref="M2:M3"/>
    <mergeCell ref="A2:A3"/>
    <mergeCell ref="B2:B3"/>
    <mergeCell ref="C2:C3"/>
    <mergeCell ref="B5:M5"/>
    <mergeCell ref="G17:M17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A4" workbookViewId="0">
      <selection activeCell="B16" sqref="B16"/>
    </sheetView>
  </sheetViews>
  <sheetFormatPr defaultRowHeight="12.75" x14ac:dyDescent="0.2"/>
  <cols>
    <col min="1" max="1" width="9.6640625" customWidth="1"/>
    <col min="2" max="2" width="43" customWidth="1"/>
    <col min="3" max="3" width="15.83203125" customWidth="1"/>
    <col min="4" max="4" width="21.5" customWidth="1"/>
    <col min="5" max="5" width="19.6640625" customWidth="1"/>
    <col min="6" max="6" width="20.5" style="2" customWidth="1"/>
    <col min="7" max="7" width="25.6640625" style="2" customWidth="1"/>
    <col min="8" max="8" width="26" style="2" customWidth="1"/>
    <col min="9" max="9" width="17.5" customWidth="1"/>
    <col min="10" max="10" width="17.6640625" customWidth="1"/>
    <col min="11" max="11" width="18" customWidth="1"/>
    <col min="12" max="12" width="17.5" customWidth="1"/>
    <col min="13" max="13" width="30.83203125" customWidth="1"/>
    <col min="14" max="14" width="8.83203125" customWidth="1"/>
  </cols>
  <sheetData>
    <row r="1" spans="1:14" ht="27.75" customHeight="1" x14ac:dyDescent="0.2">
      <c r="A1" s="181" t="s">
        <v>35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25"/>
    </row>
    <row r="2" spans="1:14" ht="20.85" customHeight="1" x14ac:dyDescent="0.2">
      <c r="A2" s="184" t="s">
        <v>37</v>
      </c>
      <c r="B2" s="180" t="s">
        <v>13</v>
      </c>
      <c r="C2" s="180" t="s">
        <v>45</v>
      </c>
      <c r="D2" s="180" t="s">
        <v>38</v>
      </c>
      <c r="E2" s="180" t="s">
        <v>14</v>
      </c>
      <c r="F2" s="180" t="s">
        <v>39</v>
      </c>
      <c r="G2" s="180" t="s">
        <v>40</v>
      </c>
      <c r="H2" s="180" t="s">
        <v>46</v>
      </c>
      <c r="I2" s="180" t="s">
        <v>36</v>
      </c>
      <c r="J2" s="180"/>
      <c r="K2" s="180"/>
      <c r="L2" s="180"/>
      <c r="M2" s="182" t="s">
        <v>16</v>
      </c>
    </row>
    <row r="3" spans="1:14" ht="51.75" customHeight="1" x14ac:dyDescent="0.2">
      <c r="A3" s="185"/>
      <c r="B3" s="180"/>
      <c r="C3" s="180"/>
      <c r="D3" s="180"/>
      <c r="E3" s="180"/>
      <c r="F3" s="180"/>
      <c r="G3" s="180"/>
      <c r="H3" s="180"/>
      <c r="I3" s="26" t="s">
        <v>41</v>
      </c>
      <c r="J3" s="26" t="s">
        <v>42</v>
      </c>
      <c r="K3" s="26" t="s">
        <v>43</v>
      </c>
      <c r="L3" s="26" t="s">
        <v>44</v>
      </c>
      <c r="M3" s="183"/>
    </row>
    <row r="4" spans="1:14" ht="12.75" customHeight="1" x14ac:dyDescent="0.2">
      <c r="A4" s="27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</row>
    <row r="5" spans="1:14" ht="27.6" customHeight="1" x14ac:dyDescent="0.2">
      <c r="A5" s="29" t="s">
        <v>27</v>
      </c>
      <c r="B5" s="179" t="s">
        <v>121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4" s="117" customFormat="1" ht="86.25" customHeight="1" x14ac:dyDescent="0.2">
      <c r="A6" s="88" t="s">
        <v>28</v>
      </c>
      <c r="B6" s="5" t="s">
        <v>122</v>
      </c>
      <c r="C6" s="88" t="s">
        <v>108</v>
      </c>
      <c r="D6" s="88" t="s">
        <v>109</v>
      </c>
      <c r="E6" s="88">
        <v>100</v>
      </c>
      <c r="F6" s="88" t="s">
        <v>160</v>
      </c>
      <c r="G6" s="94" t="s">
        <v>158</v>
      </c>
      <c r="H6" s="122" t="s">
        <v>159</v>
      </c>
      <c r="I6" s="88">
        <v>100</v>
      </c>
      <c r="J6" s="88">
        <v>100</v>
      </c>
      <c r="K6" s="88">
        <v>100</v>
      </c>
      <c r="L6" s="88">
        <v>100</v>
      </c>
      <c r="M6" s="88" t="s">
        <v>107</v>
      </c>
    </row>
    <row r="7" spans="1:14" ht="78.75" customHeight="1" x14ac:dyDescent="0.2">
      <c r="A7" s="88" t="s">
        <v>29</v>
      </c>
      <c r="B7" s="5" t="s">
        <v>123</v>
      </c>
      <c r="C7" s="88" t="s">
        <v>108</v>
      </c>
      <c r="D7" s="88" t="s">
        <v>149</v>
      </c>
      <c r="E7" s="88">
        <v>0</v>
      </c>
      <c r="F7" s="88" t="s">
        <v>160</v>
      </c>
      <c r="G7" s="94" t="s">
        <v>158</v>
      </c>
      <c r="H7" s="122" t="s">
        <v>159</v>
      </c>
      <c r="I7" s="88">
        <v>0</v>
      </c>
      <c r="J7" s="88">
        <v>0</v>
      </c>
      <c r="K7" s="88">
        <v>0</v>
      </c>
      <c r="L7" s="88">
        <v>0</v>
      </c>
      <c r="M7" s="88" t="s">
        <v>107</v>
      </c>
    </row>
    <row r="8" spans="1:14" ht="82.15" customHeight="1" x14ac:dyDescent="0.2">
      <c r="A8" s="88" t="s">
        <v>30</v>
      </c>
      <c r="B8" s="78" t="s">
        <v>124</v>
      </c>
      <c r="C8" s="90" t="s">
        <v>108</v>
      </c>
      <c r="D8" s="90" t="s">
        <v>109</v>
      </c>
      <c r="E8" s="90">
        <v>100</v>
      </c>
      <c r="F8" s="90" t="s">
        <v>160</v>
      </c>
      <c r="G8" s="132" t="s">
        <v>158</v>
      </c>
      <c r="H8" s="123" t="s">
        <v>159</v>
      </c>
      <c r="I8" s="90">
        <v>100</v>
      </c>
      <c r="J8" s="90">
        <v>100</v>
      </c>
      <c r="K8" s="90">
        <v>100</v>
      </c>
      <c r="L8" s="90">
        <v>100</v>
      </c>
      <c r="M8" s="90" t="s">
        <v>107</v>
      </c>
    </row>
    <row r="9" spans="1:14" ht="78.599999999999994" customHeight="1" x14ac:dyDescent="0.2">
      <c r="A9" s="89" t="s">
        <v>117</v>
      </c>
      <c r="B9" s="133" t="s">
        <v>125</v>
      </c>
      <c r="C9" s="91" t="s">
        <v>108</v>
      </c>
      <c r="D9" s="91" t="s">
        <v>109</v>
      </c>
      <c r="E9" s="91" t="s">
        <v>150</v>
      </c>
      <c r="F9" s="91" t="s">
        <v>160</v>
      </c>
      <c r="G9" s="91" t="s">
        <v>158</v>
      </c>
      <c r="H9" s="122" t="s">
        <v>159</v>
      </c>
      <c r="I9" s="88" t="s">
        <v>150</v>
      </c>
      <c r="J9" s="88" t="s">
        <v>150</v>
      </c>
      <c r="K9" s="88" t="s">
        <v>150</v>
      </c>
      <c r="L9" s="88" t="s">
        <v>150</v>
      </c>
      <c r="M9" s="88" t="s">
        <v>107</v>
      </c>
    </row>
  </sheetData>
  <mergeCells count="12">
    <mergeCell ref="B5:M5"/>
    <mergeCell ref="I2:L2"/>
    <mergeCell ref="A1:M1"/>
    <mergeCell ref="H2:H3"/>
    <mergeCell ref="M2:M3"/>
    <mergeCell ref="A2:A3"/>
    <mergeCell ref="B2:B3"/>
    <mergeCell ref="D2:D3"/>
    <mergeCell ref="C2:C3"/>
    <mergeCell ref="E2:E3"/>
    <mergeCell ref="F2:F3"/>
    <mergeCell ref="G2:G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7" workbookViewId="0">
      <selection activeCell="B13" sqref="B13"/>
    </sheetView>
  </sheetViews>
  <sheetFormatPr defaultRowHeight="12.75" x14ac:dyDescent="0.2"/>
  <cols>
    <col min="1" max="1" width="10.6640625" customWidth="1"/>
    <col min="2" max="2" width="57.83203125" customWidth="1"/>
    <col min="3" max="3" width="34.6640625" customWidth="1"/>
    <col min="4" max="4" width="34.83203125" customWidth="1"/>
    <col min="5" max="5" width="48" customWidth="1"/>
    <col min="6" max="6" width="8.83203125" customWidth="1"/>
  </cols>
  <sheetData>
    <row r="1" spans="1:7" ht="25.5" customHeight="1" x14ac:dyDescent="0.2">
      <c r="A1" s="188" t="s">
        <v>47</v>
      </c>
      <c r="B1" s="188"/>
      <c r="C1" s="188"/>
      <c r="D1" s="188"/>
      <c r="E1" s="188"/>
      <c r="F1" s="37"/>
      <c r="G1" s="32"/>
    </row>
    <row r="2" spans="1:7" ht="30.95" customHeight="1" x14ac:dyDescent="0.2">
      <c r="A2" s="38" t="s">
        <v>37</v>
      </c>
      <c r="B2" s="39" t="s">
        <v>48</v>
      </c>
      <c r="C2" s="193" t="s">
        <v>49</v>
      </c>
      <c r="D2" s="194"/>
      <c r="E2" s="40" t="s">
        <v>50</v>
      </c>
      <c r="F2" s="32"/>
      <c r="G2" s="32"/>
    </row>
    <row r="3" spans="1:7" ht="12.75" customHeight="1" x14ac:dyDescent="0.2">
      <c r="A3" s="35">
        <v>1</v>
      </c>
      <c r="B3" s="35">
        <v>2</v>
      </c>
      <c r="C3" s="195">
        <v>3</v>
      </c>
      <c r="D3" s="196"/>
      <c r="E3" s="35">
        <v>4</v>
      </c>
      <c r="F3" s="32"/>
      <c r="G3" s="32"/>
    </row>
    <row r="4" spans="1:7" ht="20.85" customHeight="1" x14ac:dyDescent="0.2">
      <c r="A4" s="35">
        <v>1</v>
      </c>
      <c r="B4" s="197" t="s">
        <v>53</v>
      </c>
      <c r="C4" s="198"/>
      <c r="D4" s="198"/>
      <c r="E4" s="199"/>
      <c r="F4" s="32"/>
      <c r="G4" s="32"/>
    </row>
    <row r="5" spans="1:7" ht="34.5" customHeight="1" x14ac:dyDescent="0.2">
      <c r="A5" s="36"/>
      <c r="B5" s="189" t="s">
        <v>110</v>
      </c>
      <c r="C5" s="190"/>
      <c r="D5" s="191" t="s">
        <v>155</v>
      </c>
      <c r="E5" s="192"/>
      <c r="F5" s="32"/>
      <c r="G5" s="32"/>
    </row>
    <row r="6" spans="1:7" ht="77.25" customHeight="1" x14ac:dyDescent="0.2">
      <c r="A6" s="34" t="s">
        <v>51</v>
      </c>
      <c r="B6" s="33" t="s">
        <v>126</v>
      </c>
      <c r="C6" s="186" t="s">
        <v>126</v>
      </c>
      <c r="D6" s="187"/>
      <c r="E6" s="106" t="s">
        <v>169</v>
      </c>
      <c r="F6" s="32"/>
      <c r="G6" s="32"/>
    </row>
    <row r="7" spans="1:7" s="72" customFormat="1" ht="110.25" customHeight="1" x14ac:dyDescent="0.2">
      <c r="A7" s="34" t="s">
        <v>29</v>
      </c>
      <c r="B7" s="33" t="s">
        <v>127</v>
      </c>
      <c r="C7" s="186" t="s">
        <v>127</v>
      </c>
      <c r="D7" s="187"/>
      <c r="E7" s="33" t="s">
        <v>169</v>
      </c>
      <c r="F7" s="32"/>
      <c r="G7" s="32"/>
    </row>
    <row r="8" spans="1:7" s="72" customFormat="1" ht="49.5" customHeight="1" x14ac:dyDescent="0.2">
      <c r="A8" s="34" t="s">
        <v>30</v>
      </c>
      <c r="B8" s="33" t="s">
        <v>128</v>
      </c>
      <c r="C8" s="186" t="s">
        <v>128</v>
      </c>
      <c r="D8" s="187"/>
      <c r="E8" s="33" t="s">
        <v>100</v>
      </c>
      <c r="F8" s="32"/>
      <c r="G8" s="32"/>
    </row>
    <row r="9" spans="1:7" ht="33" customHeight="1" x14ac:dyDescent="0.2">
      <c r="A9" s="92" t="s">
        <v>117</v>
      </c>
      <c r="B9" s="87" t="s">
        <v>130</v>
      </c>
      <c r="C9" s="186" t="s">
        <v>130</v>
      </c>
      <c r="D9" s="187"/>
      <c r="E9" s="107" t="s">
        <v>100</v>
      </c>
    </row>
    <row r="10" spans="1:7" ht="46.5" customHeight="1" x14ac:dyDescent="0.2">
      <c r="A10" s="92" t="s">
        <v>129</v>
      </c>
      <c r="B10" s="87" t="s">
        <v>131</v>
      </c>
      <c r="C10" s="186" t="s">
        <v>131</v>
      </c>
      <c r="D10" s="187"/>
      <c r="E10" s="107" t="s">
        <v>100</v>
      </c>
    </row>
  </sheetData>
  <mergeCells count="11">
    <mergeCell ref="C9:D9"/>
    <mergeCell ref="C10:D10"/>
    <mergeCell ref="A1:E1"/>
    <mergeCell ref="B5:C5"/>
    <mergeCell ref="D5:E5"/>
    <mergeCell ref="C6:D6"/>
    <mergeCell ref="C2:D2"/>
    <mergeCell ref="C3:D3"/>
    <mergeCell ref="B4:E4"/>
    <mergeCell ref="C7:D7"/>
    <mergeCell ref="C8:D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8" sqref="D18"/>
    </sheetView>
  </sheetViews>
  <sheetFormatPr defaultRowHeight="12.75" x14ac:dyDescent="0.2"/>
  <cols>
    <col min="1" max="1" width="43.5" customWidth="1"/>
    <col min="2" max="2" width="21.6640625" customWidth="1"/>
    <col min="3" max="3" width="21.1640625" customWidth="1"/>
    <col min="4" max="4" width="19" customWidth="1"/>
    <col min="5" max="5" width="17.6640625" customWidth="1"/>
    <col min="6" max="6" width="17.5" customWidth="1"/>
    <col min="7" max="7" width="17.6640625" customWidth="1"/>
  </cols>
  <sheetData>
    <row r="1" spans="1:7" ht="32.25" customHeight="1" x14ac:dyDescent="0.2">
      <c r="A1" s="181" t="s">
        <v>97</v>
      </c>
      <c r="B1" s="181"/>
      <c r="C1" s="181"/>
      <c r="D1" s="181"/>
      <c r="E1" s="181"/>
      <c r="F1" s="181"/>
      <c r="G1" s="181"/>
    </row>
    <row r="2" spans="1:7" ht="12.75" customHeight="1" x14ac:dyDescent="0.2">
      <c r="A2" s="180" t="s">
        <v>54</v>
      </c>
      <c r="B2" s="180" t="s">
        <v>102</v>
      </c>
      <c r="C2" s="180"/>
      <c r="D2" s="180"/>
      <c r="E2" s="180"/>
      <c r="F2" s="180"/>
      <c r="G2" s="180"/>
    </row>
    <row r="3" spans="1:7" ht="33" customHeight="1" x14ac:dyDescent="0.2">
      <c r="A3" s="180"/>
      <c r="B3" s="28">
        <v>2023</v>
      </c>
      <c r="C3" s="28">
        <v>2024</v>
      </c>
      <c r="D3" s="28">
        <v>2025</v>
      </c>
      <c r="E3" s="57">
        <v>2026</v>
      </c>
      <c r="F3" s="56">
        <v>2027</v>
      </c>
      <c r="G3" s="56" t="s">
        <v>6</v>
      </c>
    </row>
    <row r="4" spans="1:7" ht="12.75" customHeight="1" x14ac:dyDescent="0.2">
      <c r="A4" s="28">
        <v>1</v>
      </c>
      <c r="B4" s="28">
        <v>2</v>
      </c>
      <c r="C4" s="28">
        <v>3</v>
      </c>
      <c r="D4" s="28">
        <v>4</v>
      </c>
      <c r="E4" s="57">
        <v>5</v>
      </c>
      <c r="F4" s="56">
        <v>6</v>
      </c>
      <c r="G4" s="56">
        <v>7</v>
      </c>
    </row>
    <row r="5" spans="1:7" ht="17.45" customHeight="1" x14ac:dyDescent="0.2">
      <c r="A5" s="59" t="s">
        <v>55</v>
      </c>
      <c r="B5" s="93">
        <f>B8</f>
        <v>4837.7384300000003</v>
      </c>
      <c r="C5" s="93">
        <f>C8</f>
        <v>5443.8329700000004</v>
      </c>
      <c r="D5" s="93">
        <f>D8</f>
        <v>6572.39624</v>
      </c>
      <c r="E5" s="95">
        <f>E8</f>
        <v>6097.1971199999998</v>
      </c>
      <c r="F5" s="96">
        <f>F8</f>
        <v>6019.2799100000002</v>
      </c>
      <c r="G5" s="96">
        <f>B5+C5+D5+E5+F5</f>
        <v>28970.444670000004</v>
      </c>
    </row>
    <row r="6" spans="1:7" ht="16.899999999999999" customHeight="1" x14ac:dyDescent="0.2">
      <c r="A6" s="58" t="s">
        <v>8</v>
      </c>
      <c r="B6" s="127">
        <v>0</v>
      </c>
      <c r="C6" s="127">
        <v>0</v>
      </c>
      <c r="D6" s="127">
        <v>0</v>
      </c>
      <c r="E6" s="124">
        <v>0</v>
      </c>
      <c r="F6" s="128">
        <v>0</v>
      </c>
      <c r="G6" s="128">
        <v>0</v>
      </c>
    </row>
    <row r="7" spans="1:7" ht="17.45" customHeight="1" x14ac:dyDescent="0.2">
      <c r="A7" s="58" t="s">
        <v>9</v>
      </c>
      <c r="B7" s="127">
        <v>0</v>
      </c>
      <c r="C7" s="127">
        <v>0</v>
      </c>
      <c r="D7" s="127">
        <v>0</v>
      </c>
      <c r="E7" s="124">
        <v>0</v>
      </c>
      <c r="F7" s="128">
        <v>0</v>
      </c>
      <c r="G7" s="128">
        <v>0</v>
      </c>
    </row>
    <row r="8" spans="1:7" ht="43.9" customHeight="1" x14ac:dyDescent="0.2">
      <c r="A8" s="58" t="s">
        <v>114</v>
      </c>
      <c r="B8" s="135">
        <v>4837.7384300000003</v>
      </c>
      <c r="C8" s="135">
        <v>5443.8329700000004</v>
      </c>
      <c r="D8" s="135">
        <v>6572.39624</v>
      </c>
      <c r="E8" s="136">
        <v>6097.1971199999998</v>
      </c>
      <c r="F8" s="137">
        <v>6019.2799100000002</v>
      </c>
      <c r="G8" s="137">
        <f t="shared" ref="G8" si="0">G5</f>
        <v>28970.444670000004</v>
      </c>
    </row>
    <row r="9" spans="1:7" ht="17.45" customHeight="1" x14ac:dyDescent="0.2">
      <c r="A9" s="134" t="s">
        <v>10</v>
      </c>
      <c r="B9" s="127">
        <v>0</v>
      </c>
      <c r="C9" s="127">
        <v>0</v>
      </c>
      <c r="D9" s="127">
        <v>0</v>
      </c>
      <c r="E9" s="124">
        <v>0</v>
      </c>
      <c r="F9" s="128">
        <v>0</v>
      </c>
      <c r="G9" s="128">
        <v>0</v>
      </c>
    </row>
    <row r="10" spans="1:7" ht="30" customHeight="1" x14ac:dyDescent="0.2">
      <c r="A10" s="59" t="s">
        <v>103</v>
      </c>
      <c r="B10" s="127">
        <v>0</v>
      </c>
      <c r="C10" s="127">
        <v>0</v>
      </c>
      <c r="D10" s="127">
        <v>0</v>
      </c>
      <c r="E10" s="124">
        <v>0</v>
      </c>
      <c r="F10" s="128">
        <v>0</v>
      </c>
      <c r="G10" s="128">
        <v>0</v>
      </c>
    </row>
    <row r="11" spans="1:7" ht="16.5" customHeight="1" x14ac:dyDescent="0.2">
      <c r="A11" s="58" t="s">
        <v>8</v>
      </c>
      <c r="B11" s="127">
        <v>0</v>
      </c>
      <c r="C11" s="127">
        <v>0</v>
      </c>
      <c r="D11" s="127">
        <v>0</v>
      </c>
      <c r="E11" s="124">
        <v>0</v>
      </c>
      <c r="F11" s="128">
        <v>0</v>
      </c>
      <c r="G11" s="128">
        <v>0</v>
      </c>
    </row>
    <row r="12" spans="1:7" ht="16.899999999999999" customHeight="1" x14ac:dyDescent="0.2">
      <c r="A12" s="58" t="s">
        <v>9</v>
      </c>
      <c r="B12" s="127">
        <v>0</v>
      </c>
      <c r="C12" s="127">
        <v>0</v>
      </c>
      <c r="D12" s="127">
        <v>0</v>
      </c>
      <c r="E12" s="124">
        <v>0</v>
      </c>
      <c r="F12" s="128">
        <v>0</v>
      </c>
      <c r="G12" s="128">
        <v>0</v>
      </c>
    </row>
    <row r="13" spans="1:7" ht="46.15" customHeight="1" x14ac:dyDescent="0.2">
      <c r="A13" s="58" t="s">
        <v>114</v>
      </c>
      <c r="B13" s="127">
        <v>0</v>
      </c>
      <c r="C13" s="127">
        <v>0</v>
      </c>
      <c r="D13" s="127">
        <v>0</v>
      </c>
      <c r="E13" s="124">
        <v>0</v>
      </c>
      <c r="F13" s="128">
        <v>0</v>
      </c>
      <c r="G13" s="128">
        <v>0</v>
      </c>
    </row>
    <row r="14" spans="1:7" ht="18.75" customHeight="1" x14ac:dyDescent="0.2">
      <c r="A14" s="58" t="s">
        <v>10</v>
      </c>
      <c r="B14" s="127">
        <v>0</v>
      </c>
      <c r="C14" s="127">
        <v>0</v>
      </c>
      <c r="D14" s="127">
        <v>0</v>
      </c>
      <c r="E14" s="124">
        <v>0</v>
      </c>
      <c r="F14" s="128">
        <v>0</v>
      </c>
      <c r="G14" s="128">
        <v>0</v>
      </c>
    </row>
    <row r="15" spans="1:7" ht="28.5" x14ac:dyDescent="0.2">
      <c r="A15" s="59" t="s">
        <v>56</v>
      </c>
      <c r="B15" s="135">
        <f>B18</f>
        <v>4837.7384300000003</v>
      </c>
      <c r="C15" s="135">
        <f t="shared" ref="C15" si="1">C5</f>
        <v>5443.8329700000004</v>
      </c>
      <c r="D15" s="135">
        <f>D18</f>
        <v>6575.9737400000004</v>
      </c>
      <c r="E15" s="136">
        <f t="shared" ref="E15:G15" si="2">E5</f>
        <v>6097.1971199999998</v>
      </c>
      <c r="F15" s="137">
        <f t="shared" si="2"/>
        <v>6019.2799100000002</v>
      </c>
      <c r="G15" s="137">
        <f t="shared" si="2"/>
        <v>28970.444670000004</v>
      </c>
    </row>
    <row r="16" spans="1:7" ht="15" x14ac:dyDescent="0.2">
      <c r="A16" s="58" t="s">
        <v>8</v>
      </c>
      <c r="B16" s="125">
        <v>0</v>
      </c>
      <c r="C16" s="125">
        <v>0</v>
      </c>
      <c r="D16" s="125">
        <v>0</v>
      </c>
      <c r="E16" s="126">
        <v>0</v>
      </c>
      <c r="F16" s="115">
        <v>0</v>
      </c>
      <c r="G16" s="115">
        <v>0</v>
      </c>
    </row>
    <row r="17" spans="1:7" ht="15" x14ac:dyDescent="0.2">
      <c r="A17" s="58" t="s">
        <v>9</v>
      </c>
      <c r="B17" s="115">
        <v>0</v>
      </c>
      <c r="C17" s="115">
        <v>0</v>
      </c>
      <c r="D17" s="115">
        <v>0</v>
      </c>
      <c r="E17" s="115">
        <v>0</v>
      </c>
      <c r="F17" s="115">
        <v>0</v>
      </c>
      <c r="G17" s="115">
        <v>0</v>
      </c>
    </row>
    <row r="18" spans="1:7" ht="45.6" customHeight="1" x14ac:dyDescent="0.2">
      <c r="A18" s="58" t="s">
        <v>114</v>
      </c>
      <c r="B18" s="137">
        <v>4837.7384300000003</v>
      </c>
      <c r="C18" s="137">
        <f t="shared" ref="C18" si="3">C5</f>
        <v>5443.8329700000004</v>
      </c>
      <c r="D18" s="137">
        <v>6575.9737400000004</v>
      </c>
      <c r="E18" s="137">
        <f t="shared" ref="E18:G18" si="4">E5</f>
        <v>6097.1971199999998</v>
      </c>
      <c r="F18" s="137">
        <f t="shared" si="4"/>
        <v>6019.2799100000002</v>
      </c>
      <c r="G18" s="137">
        <f t="shared" si="4"/>
        <v>28970.444670000004</v>
      </c>
    </row>
    <row r="19" spans="1:7" ht="15" x14ac:dyDescent="0.2">
      <c r="A19" s="58" t="s">
        <v>10</v>
      </c>
      <c r="B19" s="104">
        <v>0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</row>
  </sheetData>
  <mergeCells count="3">
    <mergeCell ref="A2:A3"/>
    <mergeCell ref="A1:G1"/>
    <mergeCell ref="B2:G2"/>
  </mergeCells>
  <pageMargins left="0.7" right="0.7" top="0.75" bottom="0.75" header="0.3" footer="0.3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A5" sqref="A5:G5"/>
    </sheetView>
  </sheetViews>
  <sheetFormatPr defaultRowHeight="12.75" x14ac:dyDescent="0.2"/>
  <cols>
    <col min="1" max="1" width="7.83203125" customWidth="1"/>
    <col min="2" max="2" width="22.5" customWidth="1"/>
    <col min="3" max="5" width="22.1640625" customWidth="1"/>
    <col min="6" max="6" width="8.83203125" customWidth="1"/>
    <col min="8" max="8" width="11.5" customWidth="1"/>
    <col min="9" max="9" width="12.83203125" customWidth="1"/>
    <col min="10" max="10" width="12.33203125" customWidth="1"/>
    <col min="11" max="11" width="11.83203125" customWidth="1"/>
    <col min="12" max="12" width="13.6640625" customWidth="1"/>
  </cols>
  <sheetData>
    <row r="1" spans="1:14" ht="46.5" customHeight="1" x14ac:dyDescent="0.2">
      <c r="A1" s="165" t="s">
        <v>88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4.25" x14ac:dyDescent="0.2">
      <c r="A2" s="165" t="s">
        <v>18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15" x14ac:dyDescent="0.2">
      <c r="A3" s="140" t="s">
        <v>58</v>
      </c>
      <c r="B3" s="141"/>
      <c r="C3" s="141"/>
      <c r="D3" s="141"/>
      <c r="E3" s="141"/>
      <c r="F3" s="141"/>
      <c r="G3" s="142"/>
      <c r="H3" s="140"/>
      <c r="I3" s="141"/>
      <c r="J3" s="141"/>
      <c r="K3" s="141"/>
      <c r="L3" s="141"/>
      <c r="M3" s="141"/>
      <c r="N3" s="142"/>
    </row>
    <row r="4" spans="1:14" ht="15" x14ac:dyDescent="0.2">
      <c r="A4" s="140" t="s">
        <v>59</v>
      </c>
      <c r="B4" s="141"/>
      <c r="C4" s="141"/>
      <c r="D4" s="141"/>
      <c r="E4" s="141"/>
      <c r="F4" s="141"/>
      <c r="G4" s="142"/>
      <c r="H4" s="140" t="s">
        <v>60</v>
      </c>
      <c r="I4" s="143"/>
      <c r="J4" s="143"/>
      <c r="K4" s="143"/>
      <c r="L4" s="143"/>
      <c r="M4" s="143"/>
      <c r="N4" s="144"/>
    </row>
    <row r="5" spans="1:14" s="2" customFormat="1" ht="15" customHeight="1" x14ac:dyDescent="0.2">
      <c r="A5" s="140" t="s">
        <v>61</v>
      </c>
      <c r="B5" s="141"/>
      <c r="C5" s="141"/>
      <c r="D5" s="141"/>
      <c r="E5" s="141"/>
      <c r="F5" s="141"/>
      <c r="G5" s="142"/>
      <c r="H5" s="201"/>
      <c r="I5" s="202"/>
      <c r="J5" s="202"/>
      <c r="K5" s="202"/>
      <c r="L5" s="202"/>
      <c r="M5" s="202"/>
      <c r="N5" s="203"/>
    </row>
    <row r="6" spans="1:14" ht="15" x14ac:dyDescent="0.2">
      <c r="A6" s="140" t="s">
        <v>19</v>
      </c>
      <c r="B6" s="141"/>
      <c r="C6" s="141"/>
      <c r="D6" s="141"/>
      <c r="E6" s="141"/>
      <c r="F6" s="141"/>
      <c r="G6" s="141"/>
      <c r="H6" s="24" t="s">
        <v>2</v>
      </c>
      <c r="I6" s="24" t="s">
        <v>3</v>
      </c>
      <c r="J6" s="24" t="s">
        <v>4</v>
      </c>
      <c r="K6" s="24" t="s">
        <v>5</v>
      </c>
      <c r="L6" s="24" t="s">
        <v>154</v>
      </c>
      <c r="M6" s="148" t="s">
        <v>6</v>
      </c>
      <c r="N6" s="149"/>
    </row>
    <row r="7" spans="1:14" ht="15" x14ac:dyDescent="0.2">
      <c r="A7" s="4"/>
      <c r="B7" s="164" t="s">
        <v>7</v>
      </c>
      <c r="C7" s="164"/>
      <c r="D7" s="164"/>
      <c r="E7" s="164"/>
      <c r="F7" s="164"/>
      <c r="G7" s="164"/>
      <c r="H7" s="11"/>
      <c r="I7" s="11"/>
      <c r="J7" s="11"/>
      <c r="K7" s="11"/>
      <c r="L7" s="11"/>
      <c r="M7" s="200"/>
      <c r="N7" s="176"/>
    </row>
    <row r="8" spans="1:14" ht="15" x14ac:dyDescent="0.2">
      <c r="A8" s="4"/>
      <c r="B8" s="164" t="s">
        <v>8</v>
      </c>
      <c r="C8" s="164"/>
      <c r="D8" s="164"/>
      <c r="E8" s="164"/>
      <c r="F8" s="164"/>
      <c r="G8" s="164"/>
      <c r="H8" s="11"/>
      <c r="I8" s="11"/>
      <c r="J8" s="11"/>
      <c r="K8" s="11"/>
      <c r="L8" s="11"/>
      <c r="M8" s="200"/>
      <c r="N8" s="176"/>
    </row>
    <row r="9" spans="1:14" ht="15" x14ac:dyDescent="0.2">
      <c r="A9" s="4"/>
      <c r="B9" s="164" t="s">
        <v>9</v>
      </c>
      <c r="C9" s="164"/>
      <c r="D9" s="164"/>
      <c r="E9" s="164"/>
      <c r="F9" s="164"/>
      <c r="G9" s="164"/>
      <c r="H9" s="11"/>
      <c r="I9" s="11"/>
      <c r="J9" s="11"/>
      <c r="K9" s="11"/>
      <c r="L9" s="11"/>
      <c r="M9" s="200"/>
      <c r="N9" s="176"/>
    </row>
    <row r="10" spans="1:14" ht="15" x14ac:dyDescent="0.2">
      <c r="A10" s="4"/>
      <c r="B10" s="164" t="s">
        <v>114</v>
      </c>
      <c r="C10" s="164" t="s">
        <v>114</v>
      </c>
      <c r="D10" s="164" t="s">
        <v>114</v>
      </c>
      <c r="E10" s="164" t="s">
        <v>114</v>
      </c>
      <c r="F10" s="164" t="s">
        <v>114</v>
      </c>
      <c r="G10" s="164" t="s">
        <v>114</v>
      </c>
      <c r="H10" s="11"/>
      <c r="I10" s="11"/>
      <c r="J10" s="11"/>
      <c r="K10" s="11"/>
      <c r="L10" s="11"/>
      <c r="M10" s="200"/>
      <c r="N10" s="176"/>
    </row>
    <row r="11" spans="1:14" ht="15" x14ac:dyDescent="0.2">
      <c r="A11" s="4"/>
      <c r="B11" s="164" t="s">
        <v>10</v>
      </c>
      <c r="C11" s="164"/>
      <c r="D11" s="164"/>
      <c r="E11" s="164"/>
      <c r="F11" s="164"/>
      <c r="G11" s="164"/>
      <c r="H11" s="11"/>
      <c r="I11" s="11"/>
      <c r="J11" s="11"/>
      <c r="K11" s="11"/>
      <c r="L11" s="11"/>
      <c r="M11" s="200"/>
      <c r="N11" s="176"/>
    </row>
  </sheetData>
  <mergeCells count="20">
    <mergeCell ref="A4:G4"/>
    <mergeCell ref="A5:G5"/>
    <mergeCell ref="A1:N1"/>
    <mergeCell ref="A2:N2"/>
    <mergeCell ref="A3:G3"/>
    <mergeCell ref="H3:N3"/>
    <mergeCell ref="H4:N4"/>
    <mergeCell ref="H5:N5"/>
    <mergeCell ref="M9:N9"/>
    <mergeCell ref="M10:N10"/>
    <mergeCell ref="M11:N11"/>
    <mergeCell ref="A6:G6"/>
    <mergeCell ref="M6:N6"/>
    <mergeCell ref="B7:G7"/>
    <mergeCell ref="M7:N7"/>
    <mergeCell ref="M8:N8"/>
    <mergeCell ref="B10:G10"/>
    <mergeCell ref="B11:G11"/>
    <mergeCell ref="B8:G8"/>
    <mergeCell ref="B9:G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4" sqref="A4"/>
    </sheetView>
  </sheetViews>
  <sheetFormatPr defaultRowHeight="12.75" x14ac:dyDescent="0.2"/>
  <cols>
    <col min="1" max="1" width="9.5" customWidth="1"/>
    <col min="2" max="2" width="26.6640625" customWidth="1"/>
    <col min="3" max="3" width="26.83203125" customWidth="1"/>
    <col min="4" max="4" width="18.33203125" customWidth="1"/>
    <col min="5" max="5" width="12.33203125" customWidth="1"/>
    <col min="6" max="6" width="13.5" customWidth="1"/>
    <col min="7" max="7" width="13.33203125" customWidth="1"/>
    <col min="8" max="8" width="12.5" customWidth="1"/>
    <col min="9" max="9" width="12.5" style="72" customWidth="1"/>
    <col min="10" max="10" width="12.83203125" customWidth="1"/>
    <col min="11" max="12" width="42.6640625" customWidth="1"/>
  </cols>
  <sheetData>
    <row r="1" spans="1:11" ht="36.75" customHeight="1" x14ac:dyDescent="0.2">
      <c r="A1" s="207" t="s">
        <v>89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5" customHeight="1" x14ac:dyDescent="0.2">
      <c r="A2" s="177" t="s">
        <v>20</v>
      </c>
      <c r="B2" s="172" t="s">
        <v>13</v>
      </c>
      <c r="C2" s="172" t="s">
        <v>23</v>
      </c>
      <c r="D2" s="174" t="s">
        <v>14</v>
      </c>
      <c r="E2" s="174"/>
      <c r="F2" s="175" t="s">
        <v>24</v>
      </c>
      <c r="G2" s="175"/>
      <c r="H2" s="175"/>
      <c r="I2" s="175"/>
      <c r="J2" s="176"/>
      <c r="K2" s="172" t="s">
        <v>26</v>
      </c>
    </row>
    <row r="3" spans="1:11" ht="21" customHeight="1" x14ac:dyDescent="0.2">
      <c r="A3" s="178"/>
      <c r="B3" s="173"/>
      <c r="C3" s="178"/>
      <c r="D3" s="12" t="s">
        <v>21</v>
      </c>
      <c r="E3" s="13" t="s">
        <v>17</v>
      </c>
      <c r="F3" s="14">
        <v>2023</v>
      </c>
      <c r="G3" s="14">
        <v>2024</v>
      </c>
      <c r="H3" s="14">
        <v>2025</v>
      </c>
      <c r="I3" s="14">
        <v>2026</v>
      </c>
      <c r="J3" s="14">
        <v>2027</v>
      </c>
      <c r="K3" s="173"/>
    </row>
    <row r="4" spans="1:11" ht="15" x14ac:dyDescent="0.2">
      <c r="A4" s="121">
        <v>1</v>
      </c>
      <c r="B4" s="21">
        <v>2</v>
      </c>
      <c r="C4" s="21">
        <v>3</v>
      </c>
      <c r="D4" s="21">
        <v>4</v>
      </c>
      <c r="E4" s="22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21">
        <v>11</v>
      </c>
    </row>
    <row r="5" spans="1:11" ht="14.25" x14ac:dyDescent="0.2">
      <c r="A5" s="86" t="s">
        <v>27</v>
      </c>
      <c r="B5" s="166" t="s">
        <v>62</v>
      </c>
      <c r="C5" s="167"/>
      <c r="D5" s="167"/>
      <c r="E5" s="167"/>
      <c r="F5" s="167"/>
      <c r="G5" s="167"/>
      <c r="H5" s="167"/>
      <c r="I5" s="167"/>
      <c r="J5" s="167"/>
      <c r="K5" s="168"/>
    </row>
    <row r="6" spans="1:11" ht="15" x14ac:dyDescent="0.2">
      <c r="A6" s="7" t="s">
        <v>28</v>
      </c>
      <c r="B6" s="5"/>
      <c r="C6" s="8"/>
      <c r="D6" s="16"/>
      <c r="E6" s="6"/>
      <c r="F6" s="6"/>
      <c r="G6" s="6"/>
      <c r="H6" s="6"/>
      <c r="I6" s="6"/>
      <c r="J6" s="15"/>
      <c r="K6" s="9"/>
    </row>
    <row r="7" spans="1:11" ht="15" x14ac:dyDescent="0.2">
      <c r="A7" s="7" t="s">
        <v>29</v>
      </c>
      <c r="B7" s="5"/>
      <c r="C7" s="5"/>
      <c r="D7" s="17"/>
      <c r="E7" s="6"/>
      <c r="F7" s="17"/>
      <c r="G7" s="17"/>
      <c r="H7" s="17"/>
      <c r="I7" s="17"/>
      <c r="J7" s="5"/>
      <c r="K7" s="9"/>
    </row>
    <row r="8" spans="1:11" ht="15" x14ac:dyDescent="0.2">
      <c r="A8" s="7" t="s">
        <v>30</v>
      </c>
      <c r="B8" s="5"/>
      <c r="C8" s="5"/>
      <c r="D8" s="17"/>
      <c r="E8" s="6"/>
      <c r="F8" s="17"/>
      <c r="G8" s="17"/>
      <c r="H8" s="17"/>
      <c r="I8" s="17"/>
      <c r="J8" s="5"/>
      <c r="K8" s="9"/>
    </row>
    <row r="9" spans="1:11" ht="14.25" x14ac:dyDescent="0.2">
      <c r="A9" s="86" t="s">
        <v>31</v>
      </c>
      <c r="B9" s="204" t="s">
        <v>63</v>
      </c>
      <c r="C9" s="205"/>
      <c r="D9" s="205"/>
      <c r="E9" s="205"/>
      <c r="F9" s="205"/>
      <c r="G9" s="205"/>
      <c r="H9" s="205"/>
      <c r="I9" s="205"/>
      <c r="J9" s="205"/>
      <c r="K9" s="206"/>
    </row>
    <row r="10" spans="1:11" ht="15" x14ac:dyDescent="0.2">
      <c r="A10" s="7" t="s">
        <v>32</v>
      </c>
      <c r="B10" s="5"/>
      <c r="C10" s="5"/>
      <c r="D10" s="17"/>
      <c r="E10" s="6"/>
      <c r="F10" s="17"/>
      <c r="G10" s="17"/>
      <c r="H10" s="17"/>
      <c r="I10" s="17"/>
      <c r="J10" s="5"/>
      <c r="K10" s="9"/>
    </row>
    <row r="11" spans="1:11" ht="15" x14ac:dyDescent="0.2">
      <c r="A11" s="7" t="s">
        <v>33</v>
      </c>
      <c r="B11" s="5"/>
      <c r="C11" s="5"/>
      <c r="D11" s="17"/>
      <c r="E11" s="6"/>
      <c r="F11" s="17"/>
      <c r="G11" s="17"/>
      <c r="H11" s="17"/>
      <c r="I11" s="17"/>
      <c r="J11" s="5"/>
      <c r="K11" s="9"/>
    </row>
    <row r="12" spans="1:11" ht="15" x14ac:dyDescent="0.2">
      <c r="A12" s="7" t="s">
        <v>34</v>
      </c>
      <c r="B12" s="5"/>
      <c r="C12" s="5"/>
      <c r="D12" s="17"/>
      <c r="E12" s="6"/>
      <c r="F12" s="17"/>
      <c r="G12" s="17"/>
      <c r="H12" s="17"/>
      <c r="I12" s="17"/>
      <c r="J12" s="5"/>
      <c r="K12" s="9"/>
    </row>
  </sheetData>
  <mergeCells count="9">
    <mergeCell ref="K2:K3"/>
    <mergeCell ref="B5:K5"/>
    <mergeCell ref="B9:K9"/>
    <mergeCell ref="A2:A3"/>
    <mergeCell ref="A1:K1"/>
    <mergeCell ref="B2:B3"/>
    <mergeCell ref="C2:C3"/>
    <mergeCell ref="D2:E2"/>
    <mergeCell ref="F2:J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6" sqref="A6:A12"/>
    </sheetView>
  </sheetViews>
  <sheetFormatPr defaultRowHeight="12.75" x14ac:dyDescent="0.2"/>
  <cols>
    <col min="1" max="1" width="9.83203125" customWidth="1"/>
    <col min="2" max="2" width="28.1640625" customWidth="1"/>
    <col min="3" max="3" width="14.83203125" customWidth="1"/>
    <col min="4" max="4" width="15.1640625" customWidth="1"/>
    <col min="5" max="5" width="14.5" customWidth="1"/>
    <col min="6" max="6" width="23.83203125" customWidth="1"/>
    <col min="7" max="7" width="18.5" customWidth="1"/>
    <col min="8" max="8" width="22.33203125" customWidth="1"/>
    <col min="9" max="9" width="16.33203125" customWidth="1"/>
    <col min="10" max="10" width="16" customWidth="1"/>
    <col min="11" max="11" width="17.83203125" customWidth="1"/>
    <col min="12" max="12" width="14.1640625" customWidth="1"/>
    <col min="13" max="13" width="28" customWidth="1"/>
  </cols>
  <sheetData>
    <row r="1" spans="1:13" ht="43.5" customHeight="1" x14ac:dyDescent="0.2">
      <c r="A1" s="188" t="s">
        <v>90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15" x14ac:dyDescent="0.2">
      <c r="A2" s="184" t="s">
        <v>37</v>
      </c>
      <c r="B2" s="180" t="s">
        <v>13</v>
      </c>
      <c r="C2" s="180" t="s">
        <v>45</v>
      </c>
      <c r="D2" s="180" t="s">
        <v>38</v>
      </c>
      <c r="E2" s="180" t="s">
        <v>14</v>
      </c>
      <c r="F2" s="180" t="s">
        <v>39</v>
      </c>
      <c r="G2" s="180" t="s">
        <v>40</v>
      </c>
      <c r="H2" s="180" t="s">
        <v>46</v>
      </c>
      <c r="I2" s="180" t="s">
        <v>36</v>
      </c>
      <c r="J2" s="180"/>
      <c r="K2" s="180"/>
      <c r="L2" s="180"/>
      <c r="M2" s="182" t="s">
        <v>16</v>
      </c>
    </row>
    <row r="3" spans="1:13" ht="30" x14ac:dyDescent="0.2">
      <c r="A3" s="185"/>
      <c r="B3" s="180"/>
      <c r="C3" s="180"/>
      <c r="D3" s="180"/>
      <c r="E3" s="180"/>
      <c r="F3" s="180"/>
      <c r="G3" s="180"/>
      <c r="H3" s="180"/>
      <c r="I3" s="26" t="s">
        <v>41</v>
      </c>
      <c r="J3" s="26" t="s">
        <v>42</v>
      </c>
      <c r="K3" s="26" t="s">
        <v>43</v>
      </c>
      <c r="L3" s="26" t="s">
        <v>44</v>
      </c>
      <c r="M3" s="183"/>
    </row>
    <row r="4" spans="1:13" ht="15" x14ac:dyDescent="0.2">
      <c r="A4" s="27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</row>
    <row r="5" spans="1:13" ht="14.25" x14ac:dyDescent="0.2">
      <c r="A5" s="29" t="s">
        <v>27</v>
      </c>
      <c r="B5" s="179" t="s">
        <v>62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3" ht="15" x14ac:dyDescent="0.2">
      <c r="A6" s="88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" x14ac:dyDescent="0.2">
      <c r="A7" s="88" t="s">
        <v>29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5" x14ac:dyDescent="0.2">
      <c r="A8" s="88" t="s">
        <v>30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4.25" x14ac:dyDescent="0.2">
      <c r="A9" s="31" t="s">
        <v>31</v>
      </c>
      <c r="B9" s="208" t="s">
        <v>63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9"/>
    </row>
    <row r="10" spans="1:13" ht="15" x14ac:dyDescent="0.2">
      <c r="A10" s="88" t="s">
        <v>32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15" x14ac:dyDescent="0.2">
      <c r="A11" s="88" t="s">
        <v>33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15" x14ac:dyDescent="0.2">
      <c r="A12" s="88" t="s">
        <v>34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15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</sheetData>
  <mergeCells count="13">
    <mergeCell ref="M2:M3"/>
    <mergeCell ref="B5:M5"/>
    <mergeCell ref="B9:M9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B25" sqref="B25"/>
    </sheetView>
  </sheetViews>
  <sheetFormatPr defaultRowHeight="12.75" x14ac:dyDescent="0.2"/>
  <cols>
    <col min="2" max="2" width="39.33203125" customWidth="1"/>
    <col min="3" max="3" width="23.1640625" customWidth="1"/>
    <col min="4" max="4" width="19.83203125" customWidth="1"/>
    <col min="5" max="5" width="21.33203125" customWidth="1"/>
    <col min="6" max="6" width="17.6640625" customWidth="1"/>
    <col min="7" max="7" width="16.33203125" customWidth="1"/>
    <col min="8" max="9" width="16.33203125" style="20" customWidth="1"/>
    <col min="10" max="10" width="17.5" customWidth="1"/>
    <col min="11" max="11" width="22.6640625" customWidth="1"/>
  </cols>
  <sheetData>
    <row r="1" spans="1:11" ht="38.25" customHeight="1" x14ac:dyDescent="0.2">
      <c r="A1" s="188" t="s">
        <v>98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32.25" customHeight="1" x14ac:dyDescent="0.2">
      <c r="A2" s="184" t="s">
        <v>37</v>
      </c>
      <c r="B2" s="180" t="s">
        <v>64</v>
      </c>
      <c r="C2" s="180" t="s">
        <v>65</v>
      </c>
      <c r="D2" s="180" t="s">
        <v>66</v>
      </c>
      <c r="E2" s="180" t="s">
        <v>69</v>
      </c>
      <c r="F2" s="180"/>
      <c r="G2" s="180"/>
      <c r="H2" s="180"/>
      <c r="I2" s="180"/>
      <c r="J2" s="180"/>
      <c r="K2" s="182" t="s">
        <v>67</v>
      </c>
    </row>
    <row r="3" spans="1:11" ht="45" customHeight="1" x14ac:dyDescent="0.2">
      <c r="A3" s="185"/>
      <c r="B3" s="180"/>
      <c r="C3" s="180"/>
      <c r="D3" s="180"/>
      <c r="E3" s="26">
        <v>2023</v>
      </c>
      <c r="F3" s="26">
        <v>2024</v>
      </c>
      <c r="G3" s="26">
        <v>2025</v>
      </c>
      <c r="H3" s="26">
        <v>2026</v>
      </c>
      <c r="I3" s="26">
        <v>2027</v>
      </c>
      <c r="J3" s="26" t="s">
        <v>68</v>
      </c>
      <c r="K3" s="183"/>
    </row>
    <row r="4" spans="1:11" ht="15" x14ac:dyDescent="0.2">
      <c r="A4" s="27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</row>
    <row r="5" spans="1:11" ht="14.25" x14ac:dyDescent="0.2">
      <c r="A5" s="29" t="s">
        <v>27</v>
      </c>
      <c r="B5" s="179" t="s">
        <v>62</v>
      </c>
      <c r="C5" s="179"/>
      <c r="D5" s="179"/>
      <c r="E5" s="179"/>
      <c r="F5" s="179"/>
      <c r="G5" s="179"/>
      <c r="H5" s="179"/>
      <c r="I5" s="179"/>
      <c r="J5" s="179"/>
      <c r="K5" s="179"/>
    </row>
    <row r="6" spans="1:11" ht="30" x14ac:dyDescent="0.2">
      <c r="A6" s="88" t="s">
        <v>28</v>
      </c>
      <c r="B6" s="46" t="s">
        <v>83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s="20" customFormat="1" ht="30" x14ac:dyDescent="0.2">
      <c r="A7" s="88"/>
      <c r="B7" s="44" t="s">
        <v>70</v>
      </c>
      <c r="C7" s="30"/>
      <c r="D7" s="30"/>
      <c r="E7" s="30"/>
      <c r="F7" s="30"/>
      <c r="G7" s="30"/>
      <c r="H7" s="30"/>
      <c r="I7" s="30"/>
      <c r="J7" s="30"/>
      <c r="K7" s="30"/>
    </row>
    <row r="8" spans="1:11" s="20" customFormat="1" ht="30" x14ac:dyDescent="0.2">
      <c r="A8" s="88"/>
      <c r="B8" s="45" t="s">
        <v>9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s="20" customFormat="1" ht="60" x14ac:dyDescent="0.2">
      <c r="A9" s="88"/>
      <c r="B9" s="45" t="s">
        <v>114</v>
      </c>
      <c r="C9" s="30"/>
      <c r="D9" s="30"/>
      <c r="E9" s="30"/>
      <c r="F9" s="30"/>
      <c r="G9" s="30"/>
      <c r="H9" s="30"/>
      <c r="I9" s="30"/>
      <c r="J9" s="30"/>
      <c r="K9" s="30"/>
    </row>
    <row r="10" spans="1:11" ht="15" x14ac:dyDescent="0.2">
      <c r="A10" s="88"/>
      <c r="B10" s="45" t="s">
        <v>10</v>
      </c>
      <c r="C10" s="30"/>
      <c r="D10" s="30"/>
      <c r="E10" s="30"/>
      <c r="F10" s="30"/>
      <c r="G10" s="30"/>
      <c r="H10" s="30"/>
      <c r="I10" s="30"/>
      <c r="J10" s="30"/>
      <c r="K10" s="30"/>
    </row>
    <row r="11" spans="1:11" s="20" customFormat="1" ht="30" x14ac:dyDescent="0.2">
      <c r="A11" s="88" t="s">
        <v>29</v>
      </c>
      <c r="B11" s="46" t="s">
        <v>83</v>
      </c>
      <c r="C11" s="30"/>
      <c r="D11" s="30"/>
      <c r="E11" s="30"/>
      <c r="F11" s="30"/>
      <c r="G11" s="30"/>
      <c r="H11" s="30"/>
      <c r="I11" s="30"/>
      <c r="J11" s="30"/>
      <c r="K11" s="30"/>
    </row>
    <row r="12" spans="1:11" s="20" customFormat="1" ht="30" x14ac:dyDescent="0.2">
      <c r="A12" s="88"/>
      <c r="B12" s="44" t="s">
        <v>70</v>
      </c>
      <c r="C12" s="30"/>
      <c r="D12" s="30"/>
      <c r="E12" s="30"/>
      <c r="F12" s="30"/>
      <c r="G12" s="30"/>
      <c r="H12" s="30"/>
      <c r="I12" s="30"/>
      <c r="J12" s="30"/>
      <c r="K12" s="30"/>
    </row>
    <row r="13" spans="1:11" s="20" customFormat="1" ht="30" x14ac:dyDescent="0.2">
      <c r="A13" s="88"/>
      <c r="B13" s="45" t="s">
        <v>9</v>
      </c>
      <c r="C13" s="30"/>
      <c r="D13" s="30"/>
      <c r="E13" s="30"/>
      <c r="F13" s="30"/>
      <c r="G13" s="30"/>
      <c r="H13" s="30"/>
      <c r="I13" s="30"/>
      <c r="J13" s="30"/>
      <c r="K13" s="30"/>
    </row>
    <row r="14" spans="1:11" s="20" customFormat="1" ht="60" x14ac:dyDescent="0.2">
      <c r="A14" s="88"/>
      <c r="B14" s="45" t="s">
        <v>114</v>
      </c>
      <c r="C14" s="30"/>
      <c r="D14" s="30"/>
      <c r="E14" s="30"/>
      <c r="F14" s="30"/>
      <c r="G14" s="30"/>
      <c r="H14" s="30"/>
      <c r="I14" s="30"/>
      <c r="J14" s="30"/>
      <c r="K14" s="30"/>
    </row>
    <row r="15" spans="1:11" s="20" customFormat="1" ht="15" x14ac:dyDescent="0.2">
      <c r="A15" s="88"/>
      <c r="B15" s="45" t="s">
        <v>10</v>
      </c>
      <c r="C15" s="30"/>
      <c r="D15" s="30"/>
      <c r="E15" s="30"/>
      <c r="F15" s="30"/>
      <c r="G15" s="30"/>
      <c r="H15" s="30"/>
      <c r="I15" s="30"/>
      <c r="J15" s="30"/>
      <c r="K15" s="30"/>
    </row>
    <row r="16" spans="1:11" ht="14.25" x14ac:dyDescent="0.2">
      <c r="A16" s="31" t="s">
        <v>31</v>
      </c>
      <c r="B16" s="208" t="s">
        <v>63</v>
      </c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 ht="30" x14ac:dyDescent="0.2">
      <c r="A17" s="88" t="s">
        <v>32</v>
      </c>
      <c r="B17" s="46" t="s">
        <v>83</v>
      </c>
      <c r="C17" s="30"/>
      <c r="D17" s="30"/>
      <c r="E17" s="30"/>
      <c r="F17" s="30"/>
      <c r="G17" s="30"/>
      <c r="H17" s="30"/>
      <c r="I17" s="30"/>
      <c r="J17" s="30"/>
      <c r="K17" s="30"/>
    </row>
    <row r="18" spans="1:11" s="20" customFormat="1" ht="30" x14ac:dyDescent="0.2">
      <c r="A18" s="88"/>
      <c r="B18" s="44" t="s">
        <v>70</v>
      </c>
      <c r="C18" s="30"/>
      <c r="D18" s="30"/>
      <c r="E18" s="30"/>
      <c r="F18" s="30"/>
      <c r="G18" s="30"/>
      <c r="H18" s="30"/>
      <c r="I18" s="30"/>
      <c r="J18" s="30"/>
      <c r="K18" s="30"/>
    </row>
    <row r="19" spans="1:11" s="20" customFormat="1" ht="30" x14ac:dyDescent="0.2">
      <c r="A19" s="88"/>
      <c r="B19" s="45" t="s">
        <v>9</v>
      </c>
      <c r="C19" s="30"/>
      <c r="D19" s="30"/>
      <c r="E19" s="30"/>
      <c r="F19" s="30"/>
      <c r="G19" s="30"/>
      <c r="H19" s="30"/>
      <c r="I19" s="30"/>
      <c r="J19" s="30"/>
      <c r="K19" s="30"/>
    </row>
    <row r="20" spans="1:11" s="20" customFormat="1" ht="60" x14ac:dyDescent="0.2">
      <c r="A20" s="88"/>
      <c r="B20" s="45" t="s">
        <v>114</v>
      </c>
      <c r="C20" s="30"/>
      <c r="D20" s="30"/>
      <c r="E20" s="30"/>
      <c r="F20" s="30"/>
      <c r="G20" s="30"/>
      <c r="H20" s="30"/>
      <c r="I20" s="30"/>
      <c r="J20" s="30"/>
      <c r="K20" s="30"/>
    </row>
    <row r="21" spans="1:11" s="20" customFormat="1" ht="15" x14ac:dyDescent="0.2">
      <c r="A21" s="88"/>
      <c r="B21" s="45" t="s">
        <v>10</v>
      </c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30" x14ac:dyDescent="0.2">
      <c r="A22" s="88" t="s">
        <v>33</v>
      </c>
      <c r="B22" s="46" t="s">
        <v>83</v>
      </c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30" x14ac:dyDescent="0.2">
      <c r="A23" s="88"/>
      <c r="B23" s="44" t="s">
        <v>70</v>
      </c>
      <c r="C23" s="30"/>
      <c r="D23" s="30"/>
      <c r="E23" s="30"/>
      <c r="F23" s="30"/>
      <c r="G23" s="30"/>
      <c r="H23" s="30"/>
      <c r="I23" s="30"/>
      <c r="J23" s="30"/>
      <c r="K23" s="30"/>
    </row>
    <row r="24" spans="1:11" s="20" customFormat="1" ht="30" x14ac:dyDescent="0.2">
      <c r="A24" s="88"/>
      <c r="B24" s="45" t="s">
        <v>9</v>
      </c>
      <c r="C24" s="30"/>
      <c r="D24" s="30"/>
      <c r="E24" s="30"/>
      <c r="F24" s="30"/>
      <c r="G24" s="30"/>
      <c r="H24" s="30"/>
      <c r="I24" s="30"/>
      <c r="J24" s="30"/>
      <c r="K24" s="30"/>
    </row>
    <row r="25" spans="1:11" s="20" customFormat="1" ht="60" x14ac:dyDescent="0.2">
      <c r="A25" s="88"/>
      <c r="B25" s="45" t="s">
        <v>114</v>
      </c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15" x14ac:dyDescent="0.2">
      <c r="A26" s="88"/>
      <c r="B26" s="45" t="s">
        <v>10</v>
      </c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5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9">
    <mergeCell ref="K2:K3"/>
    <mergeCell ref="B5:K5"/>
    <mergeCell ref="B16:K16"/>
    <mergeCell ref="A1:K1"/>
    <mergeCell ref="A2:A3"/>
    <mergeCell ref="B2:B3"/>
    <mergeCell ref="C2:C3"/>
    <mergeCell ref="D2:D3"/>
    <mergeCell ref="E2:J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A12" sqref="A12:F12"/>
    </sheetView>
  </sheetViews>
  <sheetFormatPr defaultRowHeight="12.75" x14ac:dyDescent="0.2"/>
  <cols>
    <col min="1" max="1" width="12" customWidth="1"/>
    <col min="2" max="2" width="58" customWidth="1"/>
    <col min="3" max="3" width="23.5" customWidth="1"/>
    <col min="4" max="4" width="21.83203125" customWidth="1"/>
    <col min="5" max="5" width="44.33203125" customWidth="1"/>
    <col min="6" max="6" width="22.6640625" customWidth="1"/>
  </cols>
  <sheetData>
    <row r="1" spans="1:12" ht="33.75" customHeight="1" x14ac:dyDescent="0.2">
      <c r="A1" s="213" t="s">
        <v>91</v>
      </c>
      <c r="B1" s="213"/>
      <c r="C1" s="213"/>
      <c r="D1" s="213"/>
      <c r="E1" s="213"/>
      <c r="F1" s="213"/>
    </row>
    <row r="2" spans="1:12" ht="15.75" customHeight="1" x14ac:dyDescent="0.2">
      <c r="A2" s="214" t="s">
        <v>37</v>
      </c>
      <c r="B2" s="215" t="s">
        <v>71</v>
      </c>
      <c r="C2" s="216" t="s">
        <v>72</v>
      </c>
      <c r="D2" s="217"/>
      <c r="E2" s="218" t="s">
        <v>73</v>
      </c>
      <c r="F2" s="219" t="s">
        <v>74</v>
      </c>
    </row>
    <row r="3" spans="1:12" ht="35.25" customHeight="1" x14ac:dyDescent="0.2">
      <c r="A3" s="214"/>
      <c r="B3" s="215"/>
      <c r="C3" s="47" t="s">
        <v>75</v>
      </c>
      <c r="D3" s="47" t="s">
        <v>76</v>
      </c>
      <c r="E3" s="218"/>
      <c r="F3" s="219"/>
      <c r="G3" s="20"/>
      <c r="H3" s="20"/>
      <c r="I3" s="20"/>
      <c r="J3" s="20"/>
      <c r="K3" s="20"/>
      <c r="L3" s="20"/>
    </row>
    <row r="4" spans="1:12" ht="25.5" customHeight="1" x14ac:dyDescent="0.2">
      <c r="A4" s="210" t="s">
        <v>62</v>
      </c>
      <c r="B4" s="211"/>
      <c r="C4" s="211"/>
      <c r="D4" s="211"/>
      <c r="E4" s="211"/>
      <c r="F4" s="212"/>
      <c r="G4" s="37"/>
      <c r="H4" s="37"/>
      <c r="I4" s="37"/>
      <c r="J4" s="37"/>
      <c r="K4" s="20"/>
      <c r="L4" s="20"/>
    </row>
    <row r="5" spans="1:12" ht="45" x14ac:dyDescent="0.2">
      <c r="A5" s="48" t="s">
        <v>27</v>
      </c>
      <c r="B5" s="46" t="s">
        <v>83</v>
      </c>
      <c r="C5" s="55" t="s">
        <v>87</v>
      </c>
      <c r="D5" s="55" t="s">
        <v>92</v>
      </c>
      <c r="E5" s="49"/>
      <c r="F5" s="48"/>
      <c r="G5" s="20"/>
      <c r="H5" s="20"/>
      <c r="I5" s="20"/>
      <c r="J5" s="20"/>
      <c r="K5" s="20"/>
      <c r="L5" s="20"/>
    </row>
    <row r="6" spans="1:12" ht="45" x14ac:dyDescent="0.2">
      <c r="A6" s="48" t="s">
        <v>51</v>
      </c>
      <c r="B6" s="50"/>
      <c r="C6" s="51" t="s">
        <v>77</v>
      </c>
      <c r="D6" s="55"/>
      <c r="E6" s="52" t="s">
        <v>78</v>
      </c>
      <c r="F6" s="48"/>
    </row>
    <row r="7" spans="1:12" ht="15" x14ac:dyDescent="0.2">
      <c r="A7" s="48" t="s">
        <v>52</v>
      </c>
      <c r="B7" s="50"/>
      <c r="C7" s="51" t="s">
        <v>77</v>
      </c>
      <c r="D7" s="55"/>
      <c r="E7" s="53" t="s">
        <v>79</v>
      </c>
      <c r="F7" s="54"/>
    </row>
    <row r="8" spans="1:12" ht="15" x14ac:dyDescent="0.2">
      <c r="A8" s="48" t="s">
        <v>84</v>
      </c>
      <c r="B8" s="50"/>
      <c r="C8" s="51" t="s">
        <v>77</v>
      </c>
      <c r="D8" s="55"/>
      <c r="E8" s="53" t="s">
        <v>80</v>
      </c>
      <c r="F8" s="48"/>
    </row>
    <row r="9" spans="1:12" ht="30" x14ac:dyDescent="0.2">
      <c r="A9" s="48" t="s">
        <v>81</v>
      </c>
      <c r="B9" s="50"/>
      <c r="C9" s="51" t="s">
        <v>77</v>
      </c>
      <c r="D9" s="55"/>
      <c r="E9" s="53" t="s">
        <v>82</v>
      </c>
      <c r="F9" s="48"/>
    </row>
    <row r="10" spans="1:12" ht="30" x14ac:dyDescent="0.2">
      <c r="A10" s="48" t="s">
        <v>85</v>
      </c>
      <c r="B10" s="50"/>
      <c r="C10" s="51" t="s">
        <v>77</v>
      </c>
      <c r="D10" s="55"/>
      <c r="E10" s="53" t="s">
        <v>82</v>
      </c>
      <c r="F10" s="48"/>
    </row>
    <row r="11" spans="1:12" ht="30" x14ac:dyDescent="0.2">
      <c r="A11" s="48" t="s">
        <v>86</v>
      </c>
      <c r="B11" s="50"/>
      <c r="C11" s="51" t="s">
        <v>77</v>
      </c>
      <c r="D11" s="55"/>
      <c r="E11" s="53" t="s">
        <v>82</v>
      </c>
      <c r="F11" s="48"/>
    </row>
    <row r="12" spans="1:12" ht="24" customHeight="1" x14ac:dyDescent="0.2">
      <c r="A12" s="210" t="s">
        <v>63</v>
      </c>
      <c r="B12" s="211"/>
      <c r="C12" s="211"/>
      <c r="D12" s="211"/>
      <c r="E12" s="211"/>
      <c r="F12" s="212"/>
    </row>
    <row r="13" spans="1:12" ht="45" x14ac:dyDescent="0.2">
      <c r="A13" s="48" t="s">
        <v>27</v>
      </c>
      <c r="B13" s="46" t="s">
        <v>83</v>
      </c>
      <c r="C13" s="55" t="s">
        <v>87</v>
      </c>
      <c r="D13" s="55" t="s">
        <v>92</v>
      </c>
      <c r="E13" s="49"/>
      <c r="F13" s="48"/>
    </row>
    <row r="14" spans="1:12" ht="45" x14ac:dyDescent="0.2">
      <c r="A14" s="48" t="s">
        <v>51</v>
      </c>
      <c r="B14" s="50"/>
      <c r="C14" s="51" t="s">
        <v>77</v>
      </c>
      <c r="D14" s="55"/>
      <c r="E14" s="52" t="s">
        <v>78</v>
      </c>
      <c r="F14" s="48"/>
    </row>
    <row r="15" spans="1:12" ht="15" x14ac:dyDescent="0.2">
      <c r="A15" s="48" t="s">
        <v>52</v>
      </c>
      <c r="B15" s="50"/>
      <c r="C15" s="51" t="s">
        <v>77</v>
      </c>
      <c r="D15" s="55"/>
      <c r="E15" s="53" t="s">
        <v>79</v>
      </c>
      <c r="F15" s="54"/>
    </row>
    <row r="16" spans="1:12" ht="15" x14ac:dyDescent="0.2">
      <c r="A16" s="48" t="s">
        <v>84</v>
      </c>
      <c r="B16" s="50"/>
      <c r="C16" s="51" t="s">
        <v>77</v>
      </c>
      <c r="D16" s="55"/>
      <c r="E16" s="53" t="s">
        <v>80</v>
      </c>
      <c r="F16" s="48"/>
    </row>
    <row r="17" spans="1:6" ht="30" x14ac:dyDescent="0.2">
      <c r="A17" s="48" t="s">
        <v>81</v>
      </c>
      <c r="B17" s="50"/>
      <c r="C17" s="51" t="s">
        <v>77</v>
      </c>
      <c r="D17" s="55"/>
      <c r="E17" s="53" t="s">
        <v>82</v>
      </c>
      <c r="F17" s="48"/>
    </row>
    <row r="18" spans="1:6" ht="30" x14ac:dyDescent="0.2">
      <c r="A18" s="48" t="s">
        <v>85</v>
      </c>
      <c r="B18" s="50"/>
      <c r="C18" s="51" t="s">
        <v>77</v>
      </c>
      <c r="D18" s="55"/>
      <c r="E18" s="53" t="s">
        <v>82</v>
      </c>
      <c r="F18" s="48"/>
    </row>
    <row r="19" spans="1:6" ht="30" x14ac:dyDescent="0.2">
      <c r="A19" s="48" t="s">
        <v>86</v>
      </c>
      <c r="B19" s="50"/>
      <c r="C19" s="51" t="s">
        <v>77</v>
      </c>
      <c r="D19" s="55"/>
      <c r="E19" s="53" t="s">
        <v>82</v>
      </c>
      <c r="F19" s="48"/>
    </row>
  </sheetData>
  <mergeCells count="8">
    <mergeCell ref="A4:F4"/>
    <mergeCell ref="A12:F12"/>
    <mergeCell ref="A1:F1"/>
    <mergeCell ref="A2:A3"/>
    <mergeCell ref="B2:B3"/>
    <mergeCell ref="C2:D2"/>
    <mergeCell ref="E2:E3"/>
    <mergeCell ref="F2:F3"/>
  </mergeCells>
  <dataValidations count="8">
    <dataValidation type="list" allowBlank="1" showInputMessage="1" prompt="Введите должностное лицо, ответственное за достижение контрольной точки (выбор из списка или ввод вручную)" sqref="F7:F11 F15:F19">
      <formula1>INDIRECT("ОИ_РезКТ_СЭ")</formula1>
    </dataValidation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 F13:F14">
      <formula1>INDIRECT("ОИ_РезКТ_СЭ")</formula1>
    </dataValidation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 A12"/>
    <dataValidation allowBlank="1" showInputMessage="1" showErrorMessage="1" prompt="Введите вид подтверждающего документа для контрольной точки" sqref="E6:E11 E14:E19"/>
    <dataValidation allowBlank="1" showInputMessage="1" showErrorMessage="1" prompt="Введите характеристику результата" sqref="E5 E13"/>
    <dataValidation allowBlank="1" showInputMessage="1" showErrorMessage="1" prompt="Введите начало срока достижения результата" sqref="D5:D11 C5 C13:D13 D14:D19"/>
    <dataValidation allowBlank="1" showInputMessage="1" showErrorMessage="1" prompt="Наименование результата_x000a_(ссылка на соответствующую графу раздела 3 паспорта проекта)" sqref="B5 B13"/>
    <dataValidation allowBlank="1" showInputMessage="1" showErrorMessage="1" prompt="Введите наименование контрольной точки" sqref="B6:B11 B14:B19"/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J10" sqref="J10"/>
    </sheetView>
  </sheetViews>
  <sheetFormatPr defaultRowHeight="12.75" x14ac:dyDescent="0.2"/>
  <cols>
    <col min="7" max="7" width="26.1640625" customWidth="1"/>
    <col min="8" max="8" width="13.5" customWidth="1"/>
    <col min="9" max="9" width="14.1640625" customWidth="1"/>
    <col min="10" max="10" width="14.33203125" customWidth="1"/>
    <col min="11" max="11" width="12.83203125" customWidth="1"/>
    <col min="12" max="12" width="15" customWidth="1"/>
  </cols>
  <sheetData>
    <row r="1" spans="1:14" ht="33" customHeight="1" x14ac:dyDescent="0.2">
      <c r="A1" s="165" t="s">
        <v>93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4.25" x14ac:dyDescent="0.2">
      <c r="A2" s="165" t="s">
        <v>18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15" x14ac:dyDescent="0.2">
      <c r="A3" s="140" t="s">
        <v>94</v>
      </c>
      <c r="B3" s="141"/>
      <c r="C3" s="141"/>
      <c r="D3" s="141"/>
      <c r="E3" s="141"/>
      <c r="F3" s="141"/>
      <c r="G3" s="142"/>
      <c r="H3" s="140" t="s">
        <v>105</v>
      </c>
      <c r="I3" s="141"/>
      <c r="J3" s="141"/>
      <c r="K3" s="141"/>
      <c r="L3" s="141"/>
      <c r="M3" s="141"/>
      <c r="N3" s="142"/>
    </row>
    <row r="4" spans="1:14" ht="15" x14ac:dyDescent="0.2">
      <c r="A4" s="140" t="s">
        <v>59</v>
      </c>
      <c r="B4" s="141"/>
      <c r="C4" s="141"/>
      <c r="D4" s="141"/>
      <c r="E4" s="141"/>
      <c r="F4" s="141"/>
      <c r="G4" s="142"/>
      <c r="H4" s="140" t="s">
        <v>161</v>
      </c>
      <c r="I4" s="143"/>
      <c r="J4" s="143"/>
      <c r="K4" s="143"/>
      <c r="L4" s="143"/>
      <c r="M4" s="143"/>
      <c r="N4" s="144"/>
    </row>
    <row r="5" spans="1:14" ht="15" x14ac:dyDescent="0.2">
      <c r="A5" s="140" t="s">
        <v>61</v>
      </c>
      <c r="B5" s="141"/>
      <c r="C5" s="141"/>
      <c r="D5" s="141"/>
      <c r="E5" s="141"/>
      <c r="F5" s="141"/>
      <c r="G5" s="142"/>
      <c r="H5" s="145" t="s">
        <v>111</v>
      </c>
      <c r="I5" s="146"/>
      <c r="J5" s="146"/>
      <c r="K5" s="146"/>
      <c r="L5" s="146"/>
      <c r="M5" s="146"/>
      <c r="N5" s="147"/>
    </row>
    <row r="6" spans="1:14" ht="15" x14ac:dyDescent="0.2">
      <c r="A6" s="140" t="s">
        <v>19</v>
      </c>
      <c r="B6" s="141"/>
      <c r="C6" s="141"/>
      <c r="D6" s="141"/>
      <c r="E6" s="141"/>
      <c r="F6" s="141"/>
      <c r="G6" s="141"/>
      <c r="H6" s="41" t="s">
        <v>2</v>
      </c>
      <c r="I6" s="41" t="s">
        <v>3</v>
      </c>
      <c r="J6" s="41" t="s">
        <v>4</v>
      </c>
      <c r="K6" s="41" t="s">
        <v>5</v>
      </c>
      <c r="L6" s="41" t="s">
        <v>154</v>
      </c>
      <c r="M6" s="148" t="s">
        <v>6</v>
      </c>
      <c r="N6" s="149"/>
    </row>
    <row r="7" spans="1:14" ht="15" x14ac:dyDescent="0.2">
      <c r="A7" s="18"/>
      <c r="B7" s="164" t="s">
        <v>7</v>
      </c>
      <c r="C7" s="164"/>
      <c r="D7" s="164"/>
      <c r="E7" s="164"/>
      <c r="F7" s="164"/>
      <c r="G7" s="164"/>
      <c r="H7" s="105">
        <f t="shared" ref="H7:M7" si="0">H10</f>
        <v>4837.7384300000003</v>
      </c>
      <c r="I7" s="105">
        <f t="shared" si="0"/>
        <v>5443.8329700000004</v>
      </c>
      <c r="J7" s="105">
        <f t="shared" si="0"/>
        <v>6575.9737400000004</v>
      </c>
      <c r="K7" s="105">
        <f t="shared" si="0"/>
        <v>6097.1971199999998</v>
      </c>
      <c r="L7" s="105">
        <f t="shared" si="0"/>
        <v>6019.2799100000002</v>
      </c>
      <c r="M7" s="153">
        <f t="shared" si="0"/>
        <v>28974.022170000004</v>
      </c>
      <c r="N7" s="154"/>
    </row>
    <row r="8" spans="1:14" ht="15" x14ac:dyDescent="0.2">
      <c r="A8" s="18"/>
      <c r="B8" s="164" t="s">
        <v>8</v>
      </c>
      <c r="C8" s="164"/>
      <c r="D8" s="164"/>
      <c r="E8" s="164"/>
      <c r="F8" s="164"/>
      <c r="G8" s="164"/>
      <c r="H8" s="129">
        <v>0</v>
      </c>
      <c r="I8" s="129">
        <v>0</v>
      </c>
      <c r="J8" s="129">
        <v>0</v>
      </c>
      <c r="K8" s="129">
        <v>0</v>
      </c>
      <c r="L8" s="129">
        <v>0</v>
      </c>
      <c r="M8" s="220">
        <v>0</v>
      </c>
      <c r="N8" s="221"/>
    </row>
    <row r="9" spans="1:14" ht="15" x14ac:dyDescent="0.2">
      <c r="A9" s="18"/>
      <c r="B9" s="164" t="s">
        <v>9</v>
      </c>
      <c r="C9" s="164"/>
      <c r="D9" s="164"/>
      <c r="E9" s="164"/>
      <c r="F9" s="164"/>
      <c r="G9" s="164"/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220">
        <v>0</v>
      </c>
      <c r="N9" s="221"/>
    </row>
    <row r="10" spans="1:14" ht="32.25" customHeight="1" x14ac:dyDescent="0.2">
      <c r="A10" s="18"/>
      <c r="B10" s="164" t="s">
        <v>106</v>
      </c>
      <c r="C10" s="164"/>
      <c r="D10" s="164"/>
      <c r="E10" s="164"/>
      <c r="F10" s="164"/>
      <c r="G10" s="164"/>
      <c r="H10" s="105">
        <f>МП1.!H9</f>
        <v>4837.7384300000003</v>
      </c>
      <c r="I10" s="105">
        <f>МП1.!I9</f>
        <v>5443.8329700000004</v>
      </c>
      <c r="J10" s="105">
        <v>6575.9737400000004</v>
      </c>
      <c r="K10" s="105">
        <f>МП1.!K9</f>
        <v>6097.1971199999998</v>
      </c>
      <c r="L10" s="105">
        <f>МП1.!L9</f>
        <v>6019.2799100000002</v>
      </c>
      <c r="M10" s="153">
        <f>МП1.!M9</f>
        <v>28974.022170000004</v>
      </c>
      <c r="N10" s="154"/>
    </row>
    <row r="11" spans="1:14" ht="15" x14ac:dyDescent="0.2">
      <c r="A11" s="18"/>
      <c r="B11" s="164" t="s">
        <v>10</v>
      </c>
      <c r="C11" s="164"/>
      <c r="D11" s="164"/>
      <c r="E11" s="164"/>
      <c r="F11" s="164"/>
      <c r="G11" s="164"/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38">
        <v>0</v>
      </c>
      <c r="N11" s="139"/>
    </row>
  </sheetData>
  <mergeCells count="20">
    <mergeCell ref="B11:G11"/>
    <mergeCell ref="M11:N11"/>
    <mergeCell ref="B7:G7"/>
    <mergeCell ref="M7:N7"/>
    <mergeCell ref="B8:G8"/>
    <mergeCell ref="M8:N8"/>
    <mergeCell ref="B9:G9"/>
    <mergeCell ref="M9:N9"/>
    <mergeCell ref="A5:G5"/>
    <mergeCell ref="H5:N5"/>
    <mergeCell ref="A6:G6"/>
    <mergeCell ref="M6:N6"/>
    <mergeCell ref="B10:G10"/>
    <mergeCell ref="M10:N10"/>
    <mergeCell ref="A1:N1"/>
    <mergeCell ref="A2:N2"/>
    <mergeCell ref="A3:G3"/>
    <mergeCell ref="H3:N3"/>
    <mergeCell ref="A4:G4"/>
    <mergeCell ref="H4:N4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8" sqref="B8"/>
    </sheetView>
  </sheetViews>
  <sheetFormatPr defaultRowHeight="12.75" x14ac:dyDescent="0.2"/>
  <cols>
    <col min="2" max="2" width="26" customWidth="1"/>
    <col min="3" max="3" width="18.83203125" customWidth="1"/>
    <col min="4" max="4" width="13.5" customWidth="1"/>
    <col min="5" max="5" width="15.33203125" customWidth="1"/>
    <col min="6" max="6" width="15.33203125" style="62" customWidth="1"/>
    <col min="7" max="7" width="13.5" customWidth="1"/>
    <col min="8" max="8" width="12.83203125" customWidth="1"/>
    <col min="9" max="9" width="14.83203125" customWidth="1"/>
    <col min="10" max="10" width="11.33203125" customWidth="1"/>
    <col min="11" max="11" width="33.5" customWidth="1"/>
  </cols>
  <sheetData>
    <row r="1" spans="1:11" ht="27" customHeight="1" x14ac:dyDescent="0.2">
      <c r="A1" s="207" t="s">
        <v>95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5" x14ac:dyDescent="0.2">
      <c r="A2" s="177" t="s">
        <v>20</v>
      </c>
      <c r="B2" s="172" t="s">
        <v>13</v>
      </c>
      <c r="C2" s="172" t="s">
        <v>23</v>
      </c>
      <c r="D2" s="174" t="s">
        <v>14</v>
      </c>
      <c r="E2" s="174"/>
      <c r="F2" s="67"/>
      <c r="G2" s="175" t="s">
        <v>24</v>
      </c>
      <c r="H2" s="175"/>
      <c r="I2" s="175"/>
      <c r="J2" s="176"/>
      <c r="K2" s="172" t="s">
        <v>26</v>
      </c>
    </row>
    <row r="3" spans="1:11" ht="15" x14ac:dyDescent="0.2">
      <c r="A3" s="178"/>
      <c r="B3" s="173"/>
      <c r="C3" s="178"/>
      <c r="D3" s="19" t="s">
        <v>21</v>
      </c>
      <c r="E3" s="23" t="s">
        <v>17</v>
      </c>
      <c r="F3" s="21">
        <v>2023</v>
      </c>
      <c r="G3" s="14">
        <v>2024</v>
      </c>
      <c r="H3" s="14">
        <v>2025</v>
      </c>
      <c r="I3" s="14">
        <v>2026</v>
      </c>
      <c r="J3" s="14">
        <v>2027</v>
      </c>
      <c r="K3" s="173"/>
    </row>
    <row r="4" spans="1:11" ht="15" x14ac:dyDescent="0.2">
      <c r="A4" s="121">
        <v>1</v>
      </c>
      <c r="B4" s="21">
        <v>2</v>
      </c>
      <c r="C4" s="21">
        <v>3</v>
      </c>
      <c r="D4" s="21">
        <v>4</v>
      </c>
      <c r="E4" s="22">
        <v>5</v>
      </c>
      <c r="F4" s="22">
        <v>6</v>
      </c>
      <c r="G4" s="14">
        <v>7</v>
      </c>
      <c r="H4" s="14">
        <v>8</v>
      </c>
      <c r="I4" s="14">
        <v>9</v>
      </c>
      <c r="J4" s="14">
        <v>10</v>
      </c>
      <c r="K4" s="21">
        <v>11</v>
      </c>
    </row>
    <row r="5" spans="1:11" ht="22.15" customHeight="1" x14ac:dyDescent="0.2">
      <c r="A5" s="111" t="s">
        <v>27</v>
      </c>
      <c r="B5" s="226" t="s">
        <v>138</v>
      </c>
      <c r="C5" s="229"/>
      <c r="D5" s="229"/>
      <c r="E5" s="229"/>
      <c r="F5" s="229"/>
      <c r="G5" s="229"/>
      <c r="H5" s="229"/>
      <c r="I5" s="229"/>
      <c r="J5" s="229"/>
      <c r="K5" s="230"/>
    </row>
    <row r="6" spans="1:11" ht="107.45" customHeight="1" x14ac:dyDescent="0.2">
      <c r="A6" s="7" t="s">
        <v>28</v>
      </c>
      <c r="B6" s="5" t="s">
        <v>132</v>
      </c>
      <c r="C6" s="8" t="s">
        <v>108</v>
      </c>
      <c r="D6" s="16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5">
        <v>100</v>
      </c>
      <c r="K6" s="17" t="s">
        <v>112</v>
      </c>
    </row>
    <row r="7" spans="1:11" ht="18" customHeight="1" x14ac:dyDescent="0.2">
      <c r="A7" s="97" t="s">
        <v>31</v>
      </c>
      <c r="B7" s="204" t="s">
        <v>137</v>
      </c>
      <c r="C7" s="222"/>
      <c r="D7" s="222"/>
      <c r="E7" s="222"/>
      <c r="F7" s="222"/>
      <c r="G7" s="222"/>
      <c r="H7" s="222"/>
      <c r="I7" s="222"/>
      <c r="J7" s="222"/>
      <c r="K7" s="223"/>
    </row>
    <row r="8" spans="1:11" ht="182.45" customHeight="1" x14ac:dyDescent="0.2">
      <c r="A8" s="98" t="s">
        <v>32</v>
      </c>
      <c r="B8" s="9" t="s">
        <v>136</v>
      </c>
      <c r="C8" s="98" t="str">
        <f t="shared" ref="C8:K10" si="0">C6</f>
        <v>%</v>
      </c>
      <c r="D8" s="98">
        <f t="shared" si="0"/>
        <v>100</v>
      </c>
      <c r="E8" s="131">
        <f>E6</f>
        <v>2023</v>
      </c>
      <c r="F8" s="98">
        <f t="shared" si="0"/>
        <v>100</v>
      </c>
      <c r="G8" s="98">
        <f t="shared" si="0"/>
        <v>100</v>
      </c>
      <c r="H8" s="98">
        <f t="shared" si="0"/>
        <v>100</v>
      </c>
      <c r="I8" s="98">
        <f t="shared" si="0"/>
        <v>100</v>
      </c>
      <c r="J8" s="98">
        <f t="shared" si="0"/>
        <v>100</v>
      </c>
      <c r="K8" s="98" t="str">
        <f t="shared" si="0"/>
        <v xml:space="preserve">глава администрации </v>
      </c>
    </row>
    <row r="9" spans="1:11" s="72" customFormat="1" ht="21.6" customHeight="1" x14ac:dyDescent="0.2">
      <c r="A9" s="110" t="s">
        <v>118</v>
      </c>
      <c r="B9" s="226" t="s">
        <v>139</v>
      </c>
      <c r="C9" s="227"/>
      <c r="D9" s="227"/>
      <c r="E9" s="227"/>
      <c r="F9" s="227"/>
      <c r="G9" s="227"/>
      <c r="H9" s="227"/>
      <c r="I9" s="227"/>
      <c r="J9" s="227"/>
      <c r="K9" s="228"/>
    </row>
    <row r="10" spans="1:11" s="72" customFormat="1" ht="81" customHeight="1" x14ac:dyDescent="0.2">
      <c r="A10" s="98" t="s">
        <v>113</v>
      </c>
      <c r="B10" s="9" t="s">
        <v>135</v>
      </c>
      <c r="C10" s="98" t="str">
        <f t="shared" si="0"/>
        <v>%</v>
      </c>
      <c r="D10" s="98">
        <f t="shared" si="0"/>
        <v>100</v>
      </c>
      <c r="E10" s="98">
        <f t="shared" si="0"/>
        <v>2023</v>
      </c>
      <c r="F10" s="98">
        <f t="shared" si="0"/>
        <v>100</v>
      </c>
      <c r="G10" s="98">
        <f t="shared" si="0"/>
        <v>100</v>
      </c>
      <c r="H10" s="98">
        <f t="shared" si="0"/>
        <v>100</v>
      </c>
      <c r="I10" s="98">
        <f t="shared" si="0"/>
        <v>100</v>
      </c>
      <c r="J10" s="98">
        <f t="shared" si="0"/>
        <v>100</v>
      </c>
      <c r="K10" s="98" t="str">
        <f t="shared" si="0"/>
        <v xml:space="preserve">глава администрации </v>
      </c>
    </row>
    <row r="11" spans="1:11" s="72" customFormat="1" ht="19.899999999999999" customHeight="1" x14ac:dyDescent="0.2">
      <c r="A11" s="110" t="s">
        <v>140</v>
      </c>
      <c r="B11" s="226" t="s">
        <v>141</v>
      </c>
      <c r="C11" s="227"/>
      <c r="D11" s="227"/>
      <c r="E11" s="227"/>
      <c r="F11" s="227"/>
      <c r="G11" s="227"/>
      <c r="H11" s="227"/>
      <c r="I11" s="227"/>
      <c r="J11" s="227"/>
      <c r="K11" s="228"/>
    </row>
    <row r="12" spans="1:11" s="72" customFormat="1" ht="47.45" customHeight="1" x14ac:dyDescent="0.2">
      <c r="A12" s="98" t="s">
        <v>144</v>
      </c>
      <c r="B12" s="9" t="s">
        <v>133</v>
      </c>
      <c r="C12" s="98" t="s">
        <v>108</v>
      </c>
      <c r="D12" s="98">
        <v>100</v>
      </c>
      <c r="E12" s="98">
        <v>2023</v>
      </c>
      <c r="F12" s="98">
        <v>100</v>
      </c>
      <c r="G12" s="98">
        <v>100</v>
      </c>
      <c r="H12" s="98">
        <v>100</v>
      </c>
      <c r="I12" s="98">
        <v>100</v>
      </c>
      <c r="J12" s="98">
        <v>100</v>
      </c>
      <c r="K12" s="108" t="s">
        <v>112</v>
      </c>
    </row>
    <row r="13" spans="1:11" ht="18" customHeight="1" x14ac:dyDescent="0.2">
      <c r="A13" s="109" t="s">
        <v>142</v>
      </c>
      <c r="B13" s="166" t="s">
        <v>157</v>
      </c>
      <c r="C13" s="224"/>
      <c r="D13" s="224"/>
      <c r="E13" s="224"/>
      <c r="F13" s="224"/>
      <c r="G13" s="224"/>
      <c r="H13" s="224"/>
      <c r="I13" s="224"/>
      <c r="J13" s="224"/>
      <c r="K13" s="225"/>
    </row>
    <row r="14" spans="1:11" ht="45" customHeight="1" x14ac:dyDescent="0.2">
      <c r="A14" s="98" t="s">
        <v>143</v>
      </c>
      <c r="B14" s="74" t="s">
        <v>134</v>
      </c>
      <c r="C14" s="82" t="str">
        <f t="shared" ref="C14:K14" si="1">C6</f>
        <v>%</v>
      </c>
      <c r="D14" s="82">
        <f t="shared" si="1"/>
        <v>100</v>
      </c>
      <c r="E14" s="82">
        <f t="shared" si="1"/>
        <v>2023</v>
      </c>
      <c r="F14" s="82">
        <f t="shared" si="1"/>
        <v>100</v>
      </c>
      <c r="G14" s="82">
        <f t="shared" si="1"/>
        <v>100</v>
      </c>
      <c r="H14" s="82">
        <f t="shared" si="1"/>
        <v>100</v>
      </c>
      <c r="I14" s="82">
        <f t="shared" si="1"/>
        <v>100</v>
      </c>
      <c r="J14" s="82">
        <f t="shared" si="1"/>
        <v>100</v>
      </c>
      <c r="K14" s="82" t="str">
        <f t="shared" si="1"/>
        <v xml:space="preserve">глава администрации </v>
      </c>
    </row>
    <row r="16" spans="1:11" x14ac:dyDescent="0.2">
      <c r="B16" s="75"/>
    </row>
  </sheetData>
  <mergeCells count="12">
    <mergeCell ref="A1:K1"/>
    <mergeCell ref="A2:A3"/>
    <mergeCell ref="B2:B3"/>
    <mergeCell ref="C2:C3"/>
    <mergeCell ref="D2:E2"/>
    <mergeCell ref="G2:J2"/>
    <mergeCell ref="K2:K3"/>
    <mergeCell ref="B7:K7"/>
    <mergeCell ref="B13:K13"/>
    <mergeCell ref="B11:K11"/>
    <mergeCell ref="B9:K9"/>
    <mergeCell ref="B5:K5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10" workbookViewId="0">
      <selection activeCell="B6" sqref="B6"/>
    </sheetView>
  </sheetViews>
  <sheetFormatPr defaultRowHeight="12.75" x14ac:dyDescent="0.2"/>
  <cols>
    <col min="2" max="2" width="28" customWidth="1"/>
    <col min="3" max="3" width="19.33203125" customWidth="1"/>
    <col min="4" max="4" width="17.6640625" customWidth="1"/>
    <col min="5" max="5" width="14.5" customWidth="1"/>
    <col min="6" max="6" width="19.5" customWidth="1"/>
    <col min="7" max="7" width="23.33203125" customWidth="1"/>
    <col min="8" max="8" width="23.1640625" customWidth="1"/>
    <col min="9" max="9" width="17.1640625" customWidth="1"/>
    <col min="10" max="10" width="16.1640625" customWidth="1"/>
    <col min="11" max="11" width="17.5" customWidth="1"/>
    <col min="12" max="12" width="16.5" customWidth="1"/>
    <col min="13" max="13" width="36.1640625" customWidth="1"/>
  </cols>
  <sheetData>
    <row r="1" spans="1:13" ht="28.5" customHeight="1" x14ac:dyDescent="0.2">
      <c r="A1" s="188" t="s">
        <v>96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15" x14ac:dyDescent="0.2">
      <c r="A2" s="184" t="s">
        <v>37</v>
      </c>
      <c r="B2" s="180" t="s">
        <v>13</v>
      </c>
      <c r="C2" s="180" t="s">
        <v>45</v>
      </c>
      <c r="D2" s="180" t="s">
        <v>38</v>
      </c>
      <c r="E2" s="180" t="s">
        <v>14</v>
      </c>
      <c r="F2" s="180" t="s">
        <v>39</v>
      </c>
      <c r="G2" s="180" t="s">
        <v>40</v>
      </c>
      <c r="H2" s="180" t="s">
        <v>46</v>
      </c>
      <c r="I2" s="180" t="s">
        <v>36</v>
      </c>
      <c r="J2" s="180"/>
      <c r="K2" s="180"/>
      <c r="L2" s="180"/>
      <c r="M2" s="182" t="s">
        <v>16</v>
      </c>
    </row>
    <row r="3" spans="1:13" ht="30" x14ac:dyDescent="0.2">
      <c r="A3" s="185"/>
      <c r="B3" s="180"/>
      <c r="C3" s="180"/>
      <c r="D3" s="180"/>
      <c r="E3" s="180"/>
      <c r="F3" s="180"/>
      <c r="G3" s="180"/>
      <c r="H3" s="180"/>
      <c r="I3" s="26" t="s">
        <v>41</v>
      </c>
      <c r="J3" s="26" t="s">
        <v>42</v>
      </c>
      <c r="K3" s="26" t="s">
        <v>43</v>
      </c>
      <c r="L3" s="26" t="s">
        <v>44</v>
      </c>
      <c r="M3" s="183"/>
    </row>
    <row r="4" spans="1:13" ht="15" x14ac:dyDescent="0.2">
      <c r="A4" s="27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</row>
    <row r="5" spans="1:13" ht="25.9" customHeight="1" x14ac:dyDescent="0.2">
      <c r="A5" s="29" t="s">
        <v>27</v>
      </c>
      <c r="B5" s="237" t="s">
        <v>145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9"/>
    </row>
    <row r="6" spans="1:13" ht="92.25" customHeight="1" x14ac:dyDescent="0.2">
      <c r="A6" s="88" t="s">
        <v>28</v>
      </c>
      <c r="B6" s="44" t="str">
        <f>КПМ2!B6</f>
        <v>Обеспечение и повышение эффективности деятельности органов местного самоуправления муниципального образования Богучаровское Киреевского района</v>
      </c>
      <c r="C6" s="88" t="s">
        <v>108</v>
      </c>
      <c r="D6" s="88" t="s">
        <v>156</v>
      </c>
      <c r="E6" s="88">
        <v>100</v>
      </c>
      <c r="F6" s="88" t="s">
        <v>160</v>
      </c>
      <c r="G6" s="94" t="s">
        <v>158</v>
      </c>
      <c r="H6" s="94" t="s">
        <v>159</v>
      </c>
      <c r="I6" s="88">
        <v>100</v>
      </c>
      <c r="J6" s="88">
        <v>100</v>
      </c>
      <c r="K6" s="88">
        <v>100</v>
      </c>
      <c r="L6" s="88">
        <v>100</v>
      </c>
      <c r="M6" s="88" t="s">
        <v>107</v>
      </c>
    </row>
    <row r="7" spans="1:13" ht="27" customHeight="1" x14ac:dyDescent="0.2">
      <c r="A7" s="31" t="s">
        <v>31</v>
      </c>
      <c r="B7" s="231" t="s">
        <v>137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3"/>
    </row>
    <row r="8" spans="1:13" ht="162.6" customHeight="1" x14ac:dyDescent="0.2">
      <c r="A8" s="94" t="s">
        <v>32</v>
      </c>
      <c r="B8" s="44" t="str">
        <f>КПМ2!B8</f>
        <v>Обеспечение и повышение эффективности деятельности органов местного самоуправления муниципального образования Богучаровское Киреевского района; укрепление материально-технической базы администрации; информационно-техническое обеспечение</v>
      </c>
      <c r="C8" s="94" t="s">
        <v>108</v>
      </c>
      <c r="D8" s="94" t="s">
        <v>156</v>
      </c>
      <c r="E8" s="94">
        <f t="shared" ref="E8:M12" si="0">E6</f>
        <v>100</v>
      </c>
      <c r="F8" s="94" t="str">
        <f t="shared" si="0"/>
        <v>Ежегодно</v>
      </c>
      <c r="G8" s="94" t="str">
        <f t="shared" si="0"/>
        <v>Отчетная форма</v>
      </c>
      <c r="H8" s="94" t="str">
        <f t="shared" si="0"/>
        <v>Мониторинг показателя осуществляется администрацией м.о. Богучаровское Киреевского района</v>
      </c>
      <c r="I8" s="94">
        <f t="shared" si="0"/>
        <v>100</v>
      </c>
      <c r="J8" s="94">
        <f t="shared" si="0"/>
        <v>100</v>
      </c>
      <c r="K8" s="94">
        <f t="shared" si="0"/>
        <v>100</v>
      </c>
      <c r="L8" s="94">
        <f t="shared" si="0"/>
        <v>100</v>
      </c>
      <c r="M8" s="94" t="str">
        <f t="shared" si="0"/>
        <v>глава администрации</v>
      </c>
    </row>
    <row r="9" spans="1:13" s="72" customFormat="1" ht="14.25" x14ac:dyDescent="0.2">
      <c r="A9" s="101" t="s">
        <v>118</v>
      </c>
      <c r="B9" s="234" t="s">
        <v>139</v>
      </c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6"/>
    </row>
    <row r="10" spans="1:13" s="72" customFormat="1" ht="90" x14ac:dyDescent="0.2">
      <c r="A10" s="94" t="s">
        <v>113</v>
      </c>
      <c r="B10" s="44" t="s">
        <v>135</v>
      </c>
      <c r="C10" s="94" t="s">
        <v>108</v>
      </c>
      <c r="D10" s="94" t="s">
        <v>156</v>
      </c>
      <c r="E10" s="94">
        <v>100</v>
      </c>
      <c r="F10" s="94" t="str">
        <f t="shared" si="0"/>
        <v>Ежегодно</v>
      </c>
      <c r="G10" s="94" t="s">
        <v>158</v>
      </c>
      <c r="H10" s="94" t="s">
        <v>159</v>
      </c>
      <c r="I10" s="94">
        <f t="shared" si="0"/>
        <v>100</v>
      </c>
      <c r="J10" s="94">
        <f t="shared" si="0"/>
        <v>100</v>
      </c>
      <c r="K10" s="94">
        <f t="shared" si="0"/>
        <v>100</v>
      </c>
      <c r="L10" s="94">
        <f t="shared" si="0"/>
        <v>100</v>
      </c>
      <c r="M10" s="94" t="str">
        <f t="shared" si="0"/>
        <v>глава администрации</v>
      </c>
    </row>
    <row r="11" spans="1:13" s="72" customFormat="1" ht="14.25" x14ac:dyDescent="0.2">
      <c r="A11" s="101" t="s">
        <v>140</v>
      </c>
      <c r="B11" s="234" t="s">
        <v>141</v>
      </c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6"/>
    </row>
    <row r="12" spans="1:13" s="72" customFormat="1" ht="76.900000000000006" customHeight="1" x14ac:dyDescent="0.2">
      <c r="A12" s="94" t="s">
        <v>146</v>
      </c>
      <c r="B12" s="44" t="s">
        <v>133</v>
      </c>
      <c r="C12" s="94" t="s">
        <v>108</v>
      </c>
      <c r="D12" s="94" t="s">
        <v>156</v>
      </c>
      <c r="E12" s="88">
        <v>100</v>
      </c>
      <c r="F12" s="94" t="str">
        <f t="shared" si="0"/>
        <v>Ежегодно</v>
      </c>
      <c r="G12" s="94" t="s">
        <v>158</v>
      </c>
      <c r="H12" s="94" t="s">
        <v>159</v>
      </c>
      <c r="I12" s="94">
        <f t="shared" si="0"/>
        <v>100</v>
      </c>
      <c r="J12" s="94">
        <f t="shared" si="0"/>
        <v>100</v>
      </c>
      <c r="K12" s="94">
        <f t="shared" si="0"/>
        <v>100</v>
      </c>
      <c r="L12" s="94">
        <f t="shared" si="0"/>
        <v>100</v>
      </c>
      <c r="M12" s="94" t="str">
        <f t="shared" si="0"/>
        <v>глава администрации</v>
      </c>
    </row>
    <row r="13" spans="1:13" ht="20.25" customHeight="1" x14ac:dyDescent="0.2">
      <c r="A13" s="102" t="s">
        <v>142</v>
      </c>
      <c r="B13" s="231" t="s">
        <v>157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3"/>
    </row>
    <row r="14" spans="1:13" ht="95.25" customHeight="1" x14ac:dyDescent="0.2">
      <c r="A14" s="99" t="s">
        <v>143</v>
      </c>
      <c r="B14" s="76" t="s">
        <v>134</v>
      </c>
      <c r="C14" s="94" t="s">
        <v>108</v>
      </c>
      <c r="D14" s="94" t="str">
        <f t="shared" ref="D14:M14" si="1">D6</f>
        <v>возрастание</v>
      </c>
      <c r="E14" s="94">
        <f t="shared" si="1"/>
        <v>100</v>
      </c>
      <c r="F14" s="94" t="str">
        <f t="shared" si="1"/>
        <v>Ежегодно</v>
      </c>
      <c r="G14" s="94" t="str">
        <f t="shared" si="1"/>
        <v>Отчетная форма</v>
      </c>
      <c r="H14" s="94" t="str">
        <f t="shared" si="1"/>
        <v>Мониторинг показателя осуществляется администрацией м.о. Богучаровское Киреевского района</v>
      </c>
      <c r="I14" s="94">
        <f t="shared" si="1"/>
        <v>100</v>
      </c>
      <c r="J14" s="94">
        <f t="shared" si="1"/>
        <v>100</v>
      </c>
      <c r="K14" s="94">
        <f t="shared" si="1"/>
        <v>100</v>
      </c>
      <c r="L14" s="94">
        <f t="shared" si="1"/>
        <v>100</v>
      </c>
      <c r="M14" s="94" t="str">
        <f t="shared" si="1"/>
        <v>глава администрации</v>
      </c>
    </row>
  </sheetData>
  <mergeCells count="16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B7:M7"/>
    <mergeCell ref="B13:M13"/>
    <mergeCell ref="B9:M9"/>
    <mergeCell ref="B11:M11"/>
    <mergeCell ref="M2:M3"/>
    <mergeCell ref="B5:M5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F34" sqref="F34"/>
    </sheetView>
  </sheetViews>
  <sheetFormatPr defaultRowHeight="12.75" x14ac:dyDescent="0.2"/>
  <cols>
    <col min="2" max="2" width="30.83203125" customWidth="1"/>
    <col min="3" max="3" width="19.33203125" customWidth="1"/>
    <col min="4" max="4" width="17.33203125" customWidth="1"/>
    <col min="5" max="5" width="17.33203125" style="62" customWidth="1"/>
    <col min="6" max="6" width="19.83203125" customWidth="1"/>
    <col min="7" max="7" width="19.1640625" customWidth="1"/>
    <col min="8" max="8" width="20.33203125" customWidth="1"/>
    <col min="9" max="9" width="18" customWidth="1"/>
    <col min="10" max="10" width="21.1640625" customWidth="1"/>
  </cols>
  <sheetData>
    <row r="1" spans="1:13" ht="32.25" customHeight="1" x14ac:dyDescent="0.2">
      <c r="A1" s="181" t="s">
        <v>99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3" ht="15" customHeight="1" x14ac:dyDescent="0.2">
      <c r="A2" s="184" t="s">
        <v>37</v>
      </c>
      <c r="B2" s="180" t="s">
        <v>64</v>
      </c>
      <c r="C2" s="180" t="s">
        <v>65</v>
      </c>
      <c r="D2" s="180" t="s">
        <v>66</v>
      </c>
      <c r="E2" s="69"/>
      <c r="F2" s="243" t="s">
        <v>69</v>
      </c>
      <c r="G2" s="180"/>
      <c r="H2" s="180"/>
      <c r="I2" s="180"/>
      <c r="J2" s="180"/>
    </row>
    <row r="3" spans="1:13" ht="36.6" customHeight="1" x14ac:dyDescent="0.2">
      <c r="A3" s="185"/>
      <c r="B3" s="180"/>
      <c r="C3" s="180"/>
      <c r="D3" s="180"/>
      <c r="E3" s="63">
        <v>2023</v>
      </c>
      <c r="F3" s="26">
        <v>2024</v>
      </c>
      <c r="G3" s="26">
        <v>2025</v>
      </c>
      <c r="H3" s="26">
        <v>2026</v>
      </c>
      <c r="I3" s="26">
        <v>2027</v>
      </c>
      <c r="J3" s="26" t="s">
        <v>68</v>
      </c>
    </row>
    <row r="4" spans="1:13" ht="15" x14ac:dyDescent="0.2">
      <c r="A4" s="27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</row>
    <row r="5" spans="1:13" ht="28.5" customHeight="1" x14ac:dyDescent="0.2">
      <c r="A5" s="29" t="s">
        <v>27</v>
      </c>
      <c r="B5" s="237" t="s">
        <v>138</v>
      </c>
      <c r="C5" s="238"/>
      <c r="D5" s="238"/>
      <c r="E5" s="238"/>
      <c r="F5" s="238"/>
      <c r="G5" s="238"/>
      <c r="H5" s="238"/>
      <c r="I5" s="238"/>
      <c r="J5" s="239"/>
    </row>
    <row r="6" spans="1:13" ht="47.45" customHeight="1" x14ac:dyDescent="0.2">
      <c r="A6" s="100" t="s">
        <v>28</v>
      </c>
      <c r="B6" s="68" t="s">
        <v>162</v>
      </c>
      <c r="C6" s="30"/>
      <c r="D6" s="30"/>
      <c r="E6" s="30"/>
      <c r="F6" s="30"/>
      <c r="G6" s="30"/>
      <c r="H6" s="30"/>
      <c r="I6" s="30"/>
      <c r="J6" s="56"/>
    </row>
    <row r="7" spans="1:13" ht="45" x14ac:dyDescent="0.2">
      <c r="A7" s="30"/>
      <c r="B7" s="44" t="s">
        <v>70</v>
      </c>
      <c r="C7" s="88" t="s">
        <v>115</v>
      </c>
      <c r="D7" s="104">
        <v>0</v>
      </c>
      <c r="E7" s="96" t="s">
        <v>147</v>
      </c>
      <c r="F7" s="96">
        <v>1642.60445</v>
      </c>
      <c r="G7" s="96">
        <v>1782.91922</v>
      </c>
      <c r="H7" s="96">
        <v>1782.91922</v>
      </c>
      <c r="I7" s="96">
        <v>1782.91922</v>
      </c>
      <c r="J7" s="96" t="s">
        <v>148</v>
      </c>
    </row>
    <row r="8" spans="1:13" ht="30" x14ac:dyDescent="0.2">
      <c r="A8" s="30"/>
      <c r="B8" s="45" t="s">
        <v>9</v>
      </c>
      <c r="C8" s="88" t="s">
        <v>115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</row>
    <row r="9" spans="1:13" ht="75" x14ac:dyDescent="0.2">
      <c r="A9" s="30"/>
      <c r="B9" s="45" t="s">
        <v>114</v>
      </c>
      <c r="C9" s="88" t="s">
        <v>115</v>
      </c>
      <c r="D9" s="104">
        <v>0</v>
      </c>
      <c r="E9" s="96" t="str">
        <f t="shared" ref="E9:J9" si="0">E7</f>
        <v>1 393,70283</v>
      </c>
      <c r="F9" s="96">
        <f t="shared" si="0"/>
        <v>1642.60445</v>
      </c>
      <c r="G9" s="96">
        <f>G7</f>
        <v>1782.91922</v>
      </c>
      <c r="H9" s="96">
        <f t="shared" si="0"/>
        <v>1782.91922</v>
      </c>
      <c r="I9" s="96">
        <f t="shared" si="0"/>
        <v>1782.91922</v>
      </c>
      <c r="J9" s="96" t="str">
        <f t="shared" si="0"/>
        <v>6 641, 22427</v>
      </c>
    </row>
    <row r="10" spans="1:13" ht="15" x14ac:dyDescent="0.2">
      <c r="A10" s="30"/>
      <c r="B10" s="45" t="s">
        <v>10</v>
      </c>
      <c r="C10" s="88" t="s">
        <v>115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</row>
    <row r="11" spans="1:13" s="66" customFormat="1" ht="15" x14ac:dyDescent="0.2">
      <c r="A11" s="100">
        <v>2</v>
      </c>
      <c r="B11" s="244" t="s">
        <v>167</v>
      </c>
      <c r="C11" s="245"/>
      <c r="D11" s="245"/>
      <c r="E11" s="245"/>
      <c r="F11" s="245"/>
      <c r="G11" s="245"/>
      <c r="H11" s="245"/>
      <c r="I11" s="245"/>
      <c r="J11" s="246"/>
      <c r="K11" s="72"/>
      <c r="L11" s="72"/>
      <c r="M11" s="72"/>
    </row>
    <row r="12" spans="1:13" ht="51" customHeight="1" x14ac:dyDescent="0.2">
      <c r="A12" s="100" t="s">
        <v>32</v>
      </c>
      <c r="B12" s="68" t="s">
        <v>127</v>
      </c>
      <c r="C12" s="30"/>
      <c r="D12" s="30"/>
      <c r="E12" s="30"/>
      <c r="F12" s="30"/>
      <c r="G12" s="30"/>
      <c r="H12" s="30"/>
      <c r="I12" s="30"/>
      <c r="J12" s="30"/>
    </row>
    <row r="13" spans="1:13" ht="45" x14ac:dyDescent="0.2">
      <c r="A13" s="30"/>
      <c r="B13" s="44" t="s">
        <v>70</v>
      </c>
      <c r="C13" s="88" t="s">
        <v>115</v>
      </c>
      <c r="D13" s="104">
        <v>0</v>
      </c>
      <c r="E13" s="96">
        <v>2990.7815999999998</v>
      </c>
      <c r="F13" s="96">
        <v>3026.2311300000001</v>
      </c>
      <c r="G13" s="96">
        <f>G15</f>
        <v>4201.4710500000001</v>
      </c>
      <c r="H13" s="96">
        <f>H15</f>
        <v>3771.5779000000002</v>
      </c>
      <c r="I13" s="96">
        <v>3845.6566899999998</v>
      </c>
      <c r="J13" s="96">
        <f>E13+F13+G13+H13+I13</f>
        <v>17835.718370000002</v>
      </c>
    </row>
    <row r="14" spans="1:13" ht="30" x14ac:dyDescent="0.2">
      <c r="A14" s="30"/>
      <c r="B14" s="45" t="s">
        <v>9</v>
      </c>
      <c r="C14" s="88" t="s">
        <v>115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</row>
    <row r="15" spans="1:13" ht="75" x14ac:dyDescent="0.2">
      <c r="A15" s="30"/>
      <c r="B15" s="45" t="s">
        <v>114</v>
      </c>
      <c r="C15" s="88" t="s">
        <v>115</v>
      </c>
      <c r="D15" s="104">
        <v>0</v>
      </c>
      <c r="E15" s="96">
        <f>E13</f>
        <v>2990.7815999999998</v>
      </c>
      <c r="F15" s="96">
        <f>F13</f>
        <v>3026.2311300000001</v>
      </c>
      <c r="G15" s="96">
        <v>4201.4710500000001</v>
      </c>
      <c r="H15" s="96">
        <v>3771.5779000000002</v>
      </c>
      <c r="I15" s="96">
        <f t="shared" ref="I15:J15" si="1">I13</f>
        <v>3845.6566899999998</v>
      </c>
      <c r="J15" s="96">
        <f t="shared" si="1"/>
        <v>17835.718370000002</v>
      </c>
    </row>
    <row r="16" spans="1:13" ht="15" x14ac:dyDescent="0.2">
      <c r="A16" s="30"/>
      <c r="B16" s="45" t="s">
        <v>10</v>
      </c>
      <c r="C16" s="88" t="s">
        <v>115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</row>
    <row r="17" spans="1:10" s="72" customFormat="1" ht="14.25" x14ac:dyDescent="0.2">
      <c r="A17" s="100" t="s">
        <v>118</v>
      </c>
      <c r="B17" s="240" t="s">
        <v>164</v>
      </c>
      <c r="C17" s="247"/>
      <c r="D17" s="247"/>
      <c r="E17" s="247"/>
      <c r="F17" s="247"/>
      <c r="G17" s="247"/>
      <c r="H17" s="247"/>
      <c r="I17" s="247"/>
      <c r="J17" s="248"/>
    </row>
    <row r="18" spans="1:10" s="72" customFormat="1" ht="63" customHeight="1" x14ac:dyDescent="0.2">
      <c r="A18" s="114" t="s">
        <v>113</v>
      </c>
      <c r="B18" s="112" t="s">
        <v>163</v>
      </c>
      <c r="C18" s="30"/>
      <c r="D18" s="30"/>
      <c r="E18" s="30"/>
      <c r="F18" s="30"/>
      <c r="G18" s="30"/>
      <c r="H18" s="30"/>
      <c r="I18" s="30"/>
      <c r="J18" s="30"/>
    </row>
    <row r="19" spans="1:10" s="72" customFormat="1" ht="45" x14ac:dyDescent="0.2">
      <c r="A19" s="30"/>
      <c r="B19" s="45" t="s">
        <v>70</v>
      </c>
      <c r="C19" s="88" t="s">
        <v>115</v>
      </c>
      <c r="D19" s="104">
        <v>0</v>
      </c>
      <c r="E19" s="113">
        <f>E21</f>
        <v>199.02</v>
      </c>
      <c r="F19" s="103">
        <f>F21</f>
        <v>249.23727</v>
      </c>
      <c r="G19" s="103">
        <f>G21</f>
        <v>132.67610999999999</v>
      </c>
      <c r="H19" s="103">
        <f>H21</f>
        <v>224.947</v>
      </c>
      <c r="I19" s="103">
        <f>I21</f>
        <v>72.950999999999993</v>
      </c>
      <c r="J19" s="96">
        <f>E19+F19+G19+H19+I19</f>
        <v>878.83137999999997</v>
      </c>
    </row>
    <row r="20" spans="1:10" s="72" customFormat="1" ht="30" x14ac:dyDescent="0.2">
      <c r="A20" s="30"/>
      <c r="B20" s="45" t="s">
        <v>9</v>
      </c>
      <c r="C20" s="88" t="s">
        <v>115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</row>
    <row r="21" spans="1:10" s="72" customFormat="1" ht="75" x14ac:dyDescent="0.2">
      <c r="A21" s="30"/>
      <c r="B21" s="45" t="s">
        <v>114</v>
      </c>
      <c r="C21" s="88" t="s">
        <v>115</v>
      </c>
      <c r="D21" s="104">
        <v>0</v>
      </c>
      <c r="E21" s="88">
        <v>199.02</v>
      </c>
      <c r="F21" s="88">
        <v>249.23727</v>
      </c>
      <c r="G21" s="88">
        <v>132.67610999999999</v>
      </c>
      <c r="H21" s="88">
        <v>224.947</v>
      </c>
      <c r="I21" s="88">
        <v>72.950999999999993</v>
      </c>
      <c r="J21" s="88">
        <f>E21+F21+G21+H21+I21</f>
        <v>878.83137999999997</v>
      </c>
    </row>
    <row r="22" spans="1:10" s="72" customFormat="1" ht="15" x14ac:dyDescent="0.2">
      <c r="A22" s="30"/>
      <c r="B22" s="45" t="s">
        <v>10</v>
      </c>
      <c r="C22" s="88" t="s">
        <v>115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</row>
    <row r="23" spans="1:10" s="72" customFormat="1" ht="14.25" x14ac:dyDescent="0.2">
      <c r="A23" s="100" t="s">
        <v>140</v>
      </c>
      <c r="B23" s="240" t="s">
        <v>165</v>
      </c>
      <c r="C23" s="247"/>
      <c r="D23" s="247"/>
      <c r="E23" s="247"/>
      <c r="F23" s="247"/>
      <c r="G23" s="247"/>
      <c r="H23" s="247"/>
      <c r="I23" s="247"/>
      <c r="J23" s="248"/>
    </row>
    <row r="24" spans="1:10" s="72" customFormat="1" ht="21.6" customHeight="1" x14ac:dyDescent="0.2">
      <c r="A24" s="100" t="s">
        <v>146</v>
      </c>
      <c r="B24" s="112" t="s">
        <v>130</v>
      </c>
      <c r="C24" s="30"/>
      <c r="D24" s="30"/>
      <c r="E24" s="30"/>
      <c r="F24" s="30"/>
      <c r="G24" s="30"/>
      <c r="H24" s="30"/>
      <c r="I24" s="30"/>
      <c r="J24" s="30"/>
    </row>
    <row r="25" spans="1:10" s="72" customFormat="1" ht="45" x14ac:dyDescent="0.2">
      <c r="A25" s="30"/>
      <c r="B25" s="45" t="s">
        <v>70</v>
      </c>
      <c r="C25" s="88" t="s">
        <v>115</v>
      </c>
      <c r="D25" s="104">
        <v>0</v>
      </c>
      <c r="E25" s="115">
        <v>20</v>
      </c>
      <c r="F25" s="115">
        <v>20</v>
      </c>
      <c r="G25" s="115">
        <v>20</v>
      </c>
      <c r="H25" s="115">
        <v>20</v>
      </c>
      <c r="I25" s="115">
        <v>20</v>
      </c>
      <c r="J25" s="115">
        <f>E25+F25+G25+H25+I25</f>
        <v>100</v>
      </c>
    </row>
    <row r="26" spans="1:10" s="72" customFormat="1" ht="30" x14ac:dyDescent="0.2">
      <c r="A26" s="30"/>
      <c r="B26" s="45" t="s">
        <v>9</v>
      </c>
      <c r="C26" s="88" t="s">
        <v>115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</row>
    <row r="27" spans="1:10" s="72" customFormat="1" ht="75" x14ac:dyDescent="0.2">
      <c r="A27" s="30"/>
      <c r="B27" s="45" t="s">
        <v>114</v>
      </c>
      <c r="C27" s="88" t="s">
        <v>115</v>
      </c>
      <c r="D27" s="104">
        <v>0</v>
      </c>
      <c r="E27" s="104">
        <v>20</v>
      </c>
      <c r="F27" s="104">
        <v>20</v>
      </c>
      <c r="G27" s="104">
        <v>20</v>
      </c>
      <c r="H27" s="104">
        <v>20</v>
      </c>
      <c r="I27" s="104">
        <v>20</v>
      </c>
      <c r="J27" s="104">
        <f>E27+F27+G27+H27+I27</f>
        <v>100</v>
      </c>
    </row>
    <row r="28" spans="1:10" s="72" customFormat="1" ht="15" x14ac:dyDescent="0.2">
      <c r="A28" s="30"/>
      <c r="B28" s="45" t="s">
        <v>10</v>
      </c>
      <c r="C28" s="88" t="s">
        <v>115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</row>
    <row r="29" spans="1:10" s="66" customFormat="1" ht="15" x14ac:dyDescent="0.2">
      <c r="A29" s="100">
        <v>5</v>
      </c>
      <c r="B29" s="240" t="s">
        <v>166</v>
      </c>
      <c r="C29" s="241"/>
      <c r="D29" s="241"/>
      <c r="E29" s="241"/>
      <c r="F29" s="241"/>
      <c r="G29" s="241"/>
      <c r="H29" s="241"/>
      <c r="I29" s="241"/>
      <c r="J29" s="242"/>
    </row>
    <row r="30" spans="1:10" ht="45" x14ac:dyDescent="0.2">
      <c r="A30" s="100" t="s">
        <v>143</v>
      </c>
      <c r="B30" s="68" t="s">
        <v>168</v>
      </c>
      <c r="C30" s="70"/>
      <c r="D30" s="70"/>
      <c r="E30" s="70"/>
      <c r="F30" s="70"/>
      <c r="G30" s="70"/>
      <c r="H30" s="70"/>
      <c r="I30" s="70"/>
      <c r="J30" s="70"/>
    </row>
    <row r="31" spans="1:10" s="66" customFormat="1" ht="31.15" customHeight="1" x14ac:dyDescent="0.2">
      <c r="A31" s="71"/>
      <c r="B31" s="44" t="str">
        <f>B13</f>
        <v>Финансовое обеспечение - всего по результату, в том числе:</v>
      </c>
      <c r="C31" s="88" t="s">
        <v>115</v>
      </c>
      <c r="D31" s="104">
        <v>0</v>
      </c>
      <c r="E31" s="116">
        <v>234.23400000000001</v>
      </c>
      <c r="F31" s="103">
        <f>F33</f>
        <v>275.16825</v>
      </c>
      <c r="G31" s="116">
        <v>297.75299999999999</v>
      </c>
      <c r="H31" s="116">
        <v>297.75299999999999</v>
      </c>
      <c r="I31" s="116">
        <v>297.75299999999999</v>
      </c>
      <c r="J31" s="96">
        <f>E31+F31+G31+H31+I31</f>
        <v>1402.6612499999999</v>
      </c>
    </row>
    <row r="32" spans="1:10" s="66" customFormat="1" ht="33.75" customHeight="1" x14ac:dyDescent="0.2">
      <c r="A32" s="71"/>
      <c r="B32" s="44" t="str">
        <f>B14</f>
        <v>средства бюджета Тульской области</v>
      </c>
      <c r="C32" s="88" t="s">
        <v>115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</row>
    <row r="33" spans="1:10" s="66" customFormat="1" ht="63.75" customHeight="1" x14ac:dyDescent="0.2">
      <c r="A33" s="71"/>
      <c r="B33" s="44" t="str">
        <f>B15</f>
        <v>средства бюджета муниципального образования Богучаровское Киреевского района</v>
      </c>
      <c r="C33" s="88" t="str">
        <f t="shared" ref="C33:J33" si="2">C31</f>
        <v>тыс.руб.</v>
      </c>
      <c r="D33" s="104">
        <f t="shared" si="2"/>
        <v>0</v>
      </c>
      <c r="E33" s="116">
        <f t="shared" si="2"/>
        <v>234.23400000000001</v>
      </c>
      <c r="F33" s="103">
        <v>275.16825</v>
      </c>
      <c r="G33" s="116">
        <v>301.33049999999997</v>
      </c>
      <c r="H33" s="116">
        <f t="shared" si="2"/>
        <v>297.75299999999999</v>
      </c>
      <c r="I33" s="116">
        <f t="shared" si="2"/>
        <v>297.75299999999999</v>
      </c>
      <c r="J33" s="96">
        <f t="shared" si="2"/>
        <v>1402.6612499999999</v>
      </c>
    </row>
    <row r="34" spans="1:10" s="66" customFormat="1" ht="15" x14ac:dyDescent="0.2">
      <c r="A34" s="71"/>
      <c r="B34" s="44" t="str">
        <f>B16</f>
        <v>внебюджетные источники</v>
      </c>
      <c r="C34" s="88" t="s">
        <v>115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</row>
  </sheetData>
  <mergeCells count="11">
    <mergeCell ref="B29:J29"/>
    <mergeCell ref="B5:J5"/>
    <mergeCell ref="A1:J1"/>
    <mergeCell ref="A2:A3"/>
    <mergeCell ref="B2:B3"/>
    <mergeCell ref="C2:C3"/>
    <mergeCell ref="D2:D3"/>
    <mergeCell ref="F2:J2"/>
    <mergeCell ref="B11:J11"/>
    <mergeCell ref="B23:J23"/>
    <mergeCell ref="B17:J17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5" sqref="B5"/>
    </sheetView>
  </sheetViews>
  <sheetFormatPr defaultRowHeight="12.75" x14ac:dyDescent="0.2"/>
  <cols>
    <col min="2" max="2" width="34.6640625" customWidth="1"/>
    <col min="3" max="3" width="25" customWidth="1"/>
    <col min="4" max="4" width="30.5" customWidth="1"/>
    <col min="5" max="5" width="32.1640625" customWidth="1"/>
    <col min="6" max="6" width="35.33203125" customWidth="1"/>
  </cols>
  <sheetData>
    <row r="1" spans="1:6" ht="27" customHeight="1" x14ac:dyDescent="0.2">
      <c r="A1" s="252" t="s">
        <v>101</v>
      </c>
      <c r="B1" s="252"/>
      <c r="C1" s="252"/>
      <c r="D1" s="252"/>
      <c r="E1" s="252"/>
      <c r="F1" s="252"/>
    </row>
    <row r="2" spans="1:6" ht="15" x14ac:dyDescent="0.2">
      <c r="A2" s="214" t="s">
        <v>37</v>
      </c>
      <c r="B2" s="215" t="s">
        <v>71</v>
      </c>
      <c r="C2" s="216" t="s">
        <v>72</v>
      </c>
      <c r="D2" s="217"/>
      <c r="E2" s="218" t="s">
        <v>73</v>
      </c>
      <c r="F2" s="219" t="s">
        <v>74</v>
      </c>
    </row>
    <row r="3" spans="1:6" ht="45.75" customHeight="1" x14ac:dyDescent="0.2">
      <c r="A3" s="214"/>
      <c r="B3" s="215"/>
      <c r="C3" s="47" t="s">
        <v>75</v>
      </c>
      <c r="D3" s="47" t="s">
        <v>76</v>
      </c>
      <c r="E3" s="218"/>
      <c r="F3" s="219"/>
    </row>
    <row r="4" spans="1:6" ht="30" customHeight="1" x14ac:dyDescent="0.2">
      <c r="A4" s="237" t="s">
        <v>138</v>
      </c>
      <c r="B4" s="238"/>
      <c r="C4" s="238"/>
      <c r="D4" s="238"/>
      <c r="E4" s="238"/>
      <c r="F4" s="239"/>
    </row>
    <row r="5" spans="1:6" ht="105" x14ac:dyDescent="0.2">
      <c r="A5" s="48" t="s">
        <v>27</v>
      </c>
      <c r="B5" s="44" t="s">
        <v>132</v>
      </c>
      <c r="C5" s="55">
        <v>44927</v>
      </c>
      <c r="D5" s="55">
        <v>46752</v>
      </c>
      <c r="E5" s="49"/>
      <c r="F5" s="48" t="s">
        <v>107</v>
      </c>
    </row>
    <row r="6" spans="1:6" s="66" customFormat="1" ht="24.75" customHeight="1" x14ac:dyDescent="0.2">
      <c r="A6" s="253" t="s">
        <v>167</v>
      </c>
      <c r="B6" s="254"/>
      <c r="C6" s="254"/>
      <c r="D6" s="254"/>
      <c r="E6" s="254"/>
      <c r="F6" s="255"/>
    </row>
    <row r="7" spans="1:6" ht="117" customHeight="1" x14ac:dyDescent="0.2">
      <c r="A7" s="48" t="s">
        <v>31</v>
      </c>
      <c r="B7" s="50" t="s">
        <v>136</v>
      </c>
      <c r="C7" s="55">
        <f>C5</f>
        <v>44927</v>
      </c>
      <c r="D7" s="55">
        <f>D5</f>
        <v>46752</v>
      </c>
      <c r="E7" s="79"/>
      <c r="F7" s="80" t="str">
        <f>F5</f>
        <v>глава администрации</v>
      </c>
    </row>
    <row r="8" spans="1:6" s="72" customFormat="1" ht="24.75" customHeight="1" x14ac:dyDescent="0.2">
      <c r="A8" s="253" t="s">
        <v>164</v>
      </c>
      <c r="B8" s="256"/>
      <c r="C8" s="256"/>
      <c r="D8" s="256"/>
      <c r="E8" s="256"/>
      <c r="F8" s="257"/>
    </row>
    <row r="9" spans="1:6" s="72" customFormat="1" ht="51" customHeight="1" x14ac:dyDescent="0.2">
      <c r="A9" s="48" t="s">
        <v>118</v>
      </c>
      <c r="B9" s="50" t="s">
        <v>135</v>
      </c>
      <c r="C9" s="55">
        <f>C7</f>
        <v>44927</v>
      </c>
      <c r="D9" s="55">
        <f>D7</f>
        <v>46752</v>
      </c>
      <c r="E9" s="55"/>
      <c r="F9" s="80" t="s">
        <v>107</v>
      </c>
    </row>
    <row r="10" spans="1:6" s="72" customFormat="1" ht="22.9" customHeight="1" x14ac:dyDescent="0.2">
      <c r="A10" s="253" t="s">
        <v>165</v>
      </c>
      <c r="B10" s="256"/>
      <c r="C10" s="256"/>
      <c r="D10" s="256"/>
      <c r="E10" s="256"/>
      <c r="F10" s="257"/>
    </row>
    <row r="11" spans="1:6" s="72" customFormat="1" ht="46.5" customHeight="1" x14ac:dyDescent="0.2">
      <c r="A11" s="48" t="s">
        <v>140</v>
      </c>
      <c r="B11" s="50" t="s">
        <v>133</v>
      </c>
      <c r="C11" s="55">
        <v>44927</v>
      </c>
      <c r="D11" s="55">
        <v>46752</v>
      </c>
      <c r="E11" s="55"/>
      <c r="F11" s="80" t="s">
        <v>107</v>
      </c>
    </row>
    <row r="12" spans="1:6" s="66" customFormat="1" ht="23.25" customHeight="1" x14ac:dyDescent="0.2">
      <c r="A12" s="249" t="s">
        <v>166</v>
      </c>
      <c r="B12" s="250"/>
      <c r="C12" s="250"/>
      <c r="D12" s="250"/>
      <c r="E12" s="250"/>
      <c r="F12" s="251"/>
    </row>
    <row r="13" spans="1:6" ht="49.5" customHeight="1" x14ac:dyDescent="0.2">
      <c r="A13" s="48" t="s">
        <v>142</v>
      </c>
      <c r="B13" s="44" t="s">
        <v>134</v>
      </c>
      <c r="C13" s="55">
        <f>C5</f>
        <v>44927</v>
      </c>
      <c r="D13" s="55">
        <f>D5</f>
        <v>46752</v>
      </c>
      <c r="E13" s="81"/>
      <c r="F13" s="80" t="str">
        <f>F5</f>
        <v>глава администрации</v>
      </c>
    </row>
  </sheetData>
  <mergeCells count="11">
    <mergeCell ref="A12:F12"/>
    <mergeCell ref="A4:F4"/>
    <mergeCell ref="A1:F1"/>
    <mergeCell ref="A2:A3"/>
    <mergeCell ref="B2:B3"/>
    <mergeCell ref="C2:D2"/>
    <mergeCell ref="E2:E3"/>
    <mergeCell ref="F2:F3"/>
    <mergeCell ref="A6:F6"/>
    <mergeCell ref="A10:F10"/>
    <mergeCell ref="A8:F8"/>
  </mergeCells>
  <dataValidations count="7">
    <dataValidation allowBlank="1" showInputMessage="1" showErrorMessage="1" prompt="Введите наименование контрольной точки" sqref="B11 B7 B9"/>
    <dataValidation allowBlank="1" showInputMessage="1" showErrorMessage="1" prompt="Наименование результата_x000a_(ссылка на соответствующую графу раздела 3 паспорта проекта)" sqref="B13 B5"/>
    <dataValidation allowBlank="1" showInputMessage="1" showErrorMessage="1" prompt="Введите начало срока достижения результата" sqref="C5 C13:D13 D5 D11 D7 D9"/>
    <dataValidation allowBlank="1" showInputMessage="1" showErrorMessage="1" prompt="Введите характеристику результата" sqref="E13 E5"/>
    <dataValidation allowBlank="1" showInputMessage="1" showErrorMessage="1" prompt="Введите вид подтверждающего документа для контрольной точки" sqref="E11 E7 E9"/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13 F5 F11 F7 F9">
      <formula1>INDIRECT("ОИ_РезКТ_СЭ")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МП1.</vt:lpstr>
      <vt:lpstr>МП2.</vt:lpstr>
      <vt:lpstr>МП2.1</vt:lpstr>
      <vt:lpstr>МП3.</vt:lpstr>
      <vt:lpstr>МП4.</vt:lpstr>
      <vt:lpstr>МПР1.</vt:lpstr>
      <vt:lpstr>МПР2.</vt:lpstr>
      <vt:lpstr>МПР2.1</vt:lpstr>
      <vt:lpstr>МПР3</vt:lpstr>
      <vt:lpstr>МПР4</vt:lpstr>
      <vt:lpstr>КПМ1.</vt:lpstr>
      <vt:lpstr>КПМ2</vt:lpstr>
      <vt:lpstr>КПМ2.1</vt:lpstr>
      <vt:lpstr>КПМ3</vt:lpstr>
      <vt:lpstr>КПМ4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2024-11-12T14:17:11Z</cp:lastPrinted>
  <dcterms:created xsi:type="dcterms:W3CDTF">2024-09-03T12:48:41Z</dcterms:created>
  <dcterms:modified xsi:type="dcterms:W3CDTF">2025-04-02T09:28:38Z</dcterms:modified>
</cp:coreProperties>
</file>